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2월 식단\2026년 2월 식단 및 레시피\나. 레시피 6종\"/>
    </mc:Choice>
  </mc:AlternateContent>
  <xr:revisionPtr revIDLastSave="0" documentId="13_ncr:1_{32AA7116-2151-4CB3-AC79-B7F2B4A0C98D}" xr6:coauthVersionLast="36" xr6:coauthVersionMax="36" xr10:uidLastSave="{00000000-0000-0000-0000-000000000000}"/>
  <bookViews>
    <workbookView xWindow="0" yWindow="0" windowWidth="28800" windowHeight="12060" xr2:uid="{A3FC9363-8158-475E-8B8C-F0C29FD87D25}"/>
  </bookViews>
  <sheets>
    <sheet name="2026년 2월 시간연장 일품형 레시피" sheetId="4" r:id="rId1"/>
  </sheets>
  <definedNames>
    <definedName name="_xlnm._FilterDatabase" localSheetId="0" hidden="1">'2026년 2월 시간연장 일품형 레시피'!$A$3:$R$300</definedName>
    <definedName name="_xlnm.Print_Area" localSheetId="0">'2026년 2월 시간연장 일품형 레시피'!$A$1:$H$300</definedName>
    <definedName name="_xlnm.Print_Titles" localSheetId="0">'2026년 2월 시간연장 일품형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1" i="4" l="1"/>
  <c r="G41" i="4" s="1"/>
  <c r="E284" i="4"/>
  <c r="G284" i="4" s="1"/>
  <c r="E283" i="4"/>
  <c r="G283" i="4" s="1"/>
  <c r="E282" i="4"/>
  <c r="G282" i="4" s="1"/>
  <c r="E281" i="4"/>
  <c r="G281" i="4" s="1"/>
  <c r="E280" i="4"/>
  <c r="G280" i="4" s="1"/>
  <c r="E279" i="4"/>
  <c r="G279" i="4" s="1"/>
  <c r="E278" i="4"/>
  <c r="G278" i="4" s="1"/>
  <c r="E18" i="4" l="1"/>
  <c r="G18" i="4" s="1"/>
  <c r="E19" i="4"/>
  <c r="G19" i="4" s="1"/>
  <c r="E20" i="4"/>
  <c r="G20" i="4" s="1"/>
  <c r="E21" i="4"/>
  <c r="G21" i="4" s="1"/>
  <c r="E22" i="4"/>
  <c r="G22" i="4" s="1"/>
  <c r="E23" i="4"/>
  <c r="G23" i="4" s="1"/>
  <c r="E24" i="4"/>
  <c r="G24" i="4" s="1"/>
  <c r="E25" i="4"/>
  <c r="G25" i="4" s="1"/>
  <c r="E26" i="4"/>
  <c r="G26" i="4" s="1"/>
  <c r="E27" i="4"/>
  <c r="G27" i="4" s="1"/>
  <c r="E28" i="4"/>
  <c r="G28" i="4" s="1"/>
  <c r="E29" i="4"/>
  <c r="G29" i="4" s="1"/>
  <c r="E30" i="4"/>
  <c r="G30" i="4" s="1"/>
  <c r="E31" i="4"/>
  <c r="G31" i="4" s="1"/>
  <c r="E32" i="4"/>
  <c r="G32" i="4" s="1"/>
  <c r="E33" i="4"/>
  <c r="G33" i="4" s="1"/>
  <c r="E34" i="4"/>
  <c r="G34" i="4" s="1"/>
  <c r="E35" i="4"/>
  <c r="G35" i="4" s="1"/>
  <c r="E36" i="4"/>
  <c r="G36" i="4" s="1"/>
  <c r="E37" i="4"/>
  <c r="G37" i="4" s="1"/>
  <c r="E38" i="4"/>
  <c r="G38" i="4" s="1"/>
  <c r="E39" i="4"/>
  <c r="G39" i="4" s="1"/>
  <c r="E40" i="4"/>
  <c r="G40" i="4" s="1"/>
  <c r="E42" i="4"/>
  <c r="G42" i="4" s="1"/>
  <c r="E43" i="4"/>
  <c r="G43" i="4" s="1"/>
  <c r="E44" i="4"/>
  <c r="G44" i="4" s="1"/>
  <c r="E45" i="4"/>
  <c r="G45" i="4" s="1"/>
  <c r="E46" i="4"/>
  <c r="G46" i="4" s="1"/>
  <c r="E47" i="4"/>
  <c r="G47" i="4" s="1"/>
  <c r="E48" i="4"/>
  <c r="G48" i="4" s="1"/>
  <c r="E49" i="4"/>
  <c r="G49" i="4" s="1"/>
  <c r="E50" i="4"/>
  <c r="G50" i="4" s="1"/>
  <c r="E51" i="4"/>
  <c r="G51" i="4" s="1"/>
  <c r="E52" i="4"/>
  <c r="G52" i="4" s="1"/>
  <c r="E53" i="4"/>
  <c r="G53" i="4" s="1"/>
  <c r="E54" i="4"/>
  <c r="G54" i="4" s="1"/>
  <c r="E55" i="4"/>
  <c r="G55" i="4" s="1"/>
  <c r="E56" i="4"/>
  <c r="G56" i="4" s="1"/>
  <c r="E57" i="4"/>
  <c r="G57" i="4" s="1"/>
  <c r="E58" i="4"/>
  <c r="G58" i="4" s="1"/>
  <c r="E59" i="4"/>
  <c r="G59" i="4" s="1"/>
  <c r="E60" i="4"/>
  <c r="G60" i="4" s="1"/>
  <c r="E61" i="4"/>
  <c r="G61" i="4" s="1"/>
  <c r="E62" i="4"/>
  <c r="G62" i="4" s="1"/>
  <c r="E63" i="4"/>
  <c r="G63" i="4" s="1"/>
  <c r="E64" i="4"/>
  <c r="G64" i="4" s="1"/>
  <c r="E65" i="4"/>
  <c r="G65" i="4" s="1"/>
  <c r="E66" i="4"/>
  <c r="G66" i="4" s="1"/>
  <c r="E67" i="4"/>
  <c r="G67" i="4" s="1"/>
  <c r="E68" i="4"/>
  <c r="G68" i="4" s="1"/>
  <c r="E69" i="4"/>
  <c r="G69" i="4" s="1"/>
  <c r="E70" i="4"/>
  <c r="G70" i="4" s="1"/>
  <c r="E71" i="4"/>
  <c r="G71" i="4" s="1"/>
  <c r="E72" i="4"/>
  <c r="G72" i="4" s="1"/>
  <c r="E73" i="4"/>
  <c r="G73" i="4" s="1"/>
  <c r="E74" i="4"/>
  <c r="G74" i="4" s="1"/>
  <c r="E75" i="4"/>
  <c r="G75" i="4" s="1"/>
  <c r="E76" i="4"/>
  <c r="G76" i="4" s="1"/>
  <c r="E77" i="4"/>
  <c r="G77" i="4" s="1"/>
  <c r="E78" i="4"/>
  <c r="G78" i="4" s="1"/>
  <c r="E79" i="4"/>
  <c r="G79" i="4" s="1"/>
  <c r="E80" i="4"/>
  <c r="G80" i="4" s="1"/>
  <c r="E81" i="4"/>
  <c r="G81" i="4" s="1"/>
  <c r="E82" i="4"/>
  <c r="G82" i="4" s="1"/>
  <c r="E83" i="4"/>
  <c r="G83" i="4" s="1"/>
  <c r="E84" i="4"/>
  <c r="G84" i="4" s="1"/>
  <c r="E85" i="4"/>
  <c r="G85" i="4" s="1"/>
  <c r="E86" i="4"/>
  <c r="G86" i="4" s="1"/>
  <c r="E87" i="4"/>
  <c r="G87" i="4" s="1"/>
  <c r="E88" i="4"/>
  <c r="G88" i="4" s="1"/>
  <c r="E89" i="4"/>
  <c r="G89" i="4" s="1"/>
  <c r="E90" i="4"/>
  <c r="G90" i="4" s="1"/>
  <c r="E91" i="4"/>
  <c r="G91" i="4" s="1"/>
  <c r="E92" i="4"/>
  <c r="G92" i="4" s="1"/>
  <c r="E93" i="4"/>
  <c r="G93" i="4" s="1"/>
  <c r="E94" i="4"/>
  <c r="G94" i="4" s="1"/>
  <c r="E95" i="4"/>
  <c r="G95" i="4" s="1"/>
  <c r="E96" i="4"/>
  <c r="G96" i="4" s="1"/>
  <c r="E97" i="4"/>
  <c r="G97" i="4" s="1"/>
  <c r="E98" i="4"/>
  <c r="G98" i="4" s="1"/>
  <c r="E99" i="4"/>
  <c r="G99" i="4" s="1"/>
  <c r="E100" i="4"/>
  <c r="G100" i="4" s="1"/>
  <c r="E101" i="4"/>
  <c r="G101" i="4" s="1"/>
  <c r="E102" i="4"/>
  <c r="G102" i="4" s="1"/>
  <c r="E103" i="4"/>
  <c r="G103" i="4" s="1"/>
  <c r="E104" i="4"/>
  <c r="G104" i="4" s="1"/>
  <c r="E105" i="4"/>
  <c r="G105" i="4" s="1"/>
  <c r="E106" i="4"/>
  <c r="G106" i="4" s="1"/>
  <c r="E107" i="4"/>
  <c r="G107" i="4" s="1"/>
  <c r="E108" i="4"/>
  <c r="G108" i="4" s="1"/>
  <c r="E109" i="4"/>
  <c r="G109" i="4" s="1"/>
  <c r="E110" i="4"/>
  <c r="G110" i="4" s="1"/>
  <c r="E111" i="4"/>
  <c r="G111" i="4" s="1"/>
  <c r="E112" i="4"/>
  <c r="G112" i="4" s="1"/>
  <c r="E113" i="4"/>
  <c r="G113" i="4" s="1"/>
  <c r="E114" i="4"/>
  <c r="G114" i="4" s="1"/>
  <c r="E115" i="4"/>
  <c r="G115" i="4" s="1"/>
  <c r="E116" i="4"/>
  <c r="G116" i="4" s="1"/>
  <c r="E117" i="4"/>
  <c r="G117" i="4" s="1"/>
  <c r="E118" i="4"/>
  <c r="G118" i="4" s="1"/>
  <c r="E119" i="4"/>
  <c r="G119" i="4" s="1"/>
  <c r="E120" i="4"/>
  <c r="G120" i="4" s="1"/>
  <c r="E121" i="4"/>
  <c r="G121" i="4" s="1"/>
  <c r="E122" i="4"/>
  <c r="G122" i="4" s="1"/>
  <c r="E123" i="4"/>
  <c r="G123" i="4" s="1"/>
  <c r="E124" i="4"/>
  <c r="G124" i="4" s="1"/>
  <c r="E125" i="4"/>
  <c r="G125" i="4" s="1"/>
  <c r="E126" i="4"/>
  <c r="G126" i="4" s="1"/>
  <c r="E127" i="4"/>
  <c r="G127" i="4" s="1"/>
  <c r="E128" i="4"/>
  <c r="G128" i="4" s="1"/>
  <c r="E129" i="4"/>
  <c r="G129" i="4" s="1"/>
  <c r="E130" i="4"/>
  <c r="G130" i="4" s="1"/>
  <c r="E131" i="4"/>
  <c r="G131" i="4" s="1"/>
  <c r="E132" i="4"/>
  <c r="G132" i="4" s="1"/>
  <c r="E133" i="4"/>
  <c r="G133" i="4" s="1"/>
  <c r="E134" i="4"/>
  <c r="G134" i="4" s="1"/>
  <c r="E135" i="4"/>
  <c r="G135" i="4" s="1"/>
  <c r="E136" i="4"/>
  <c r="G136" i="4" s="1"/>
  <c r="E137" i="4"/>
  <c r="G137" i="4" s="1"/>
  <c r="E138" i="4"/>
  <c r="G138" i="4" s="1"/>
  <c r="E139" i="4"/>
  <c r="G139" i="4" s="1"/>
  <c r="E140" i="4"/>
  <c r="G140" i="4" s="1"/>
  <c r="E141" i="4"/>
  <c r="G141" i="4" s="1"/>
  <c r="E142" i="4"/>
  <c r="G142" i="4" s="1"/>
  <c r="E143" i="4"/>
  <c r="G143" i="4" s="1"/>
  <c r="E144" i="4"/>
  <c r="G144" i="4" s="1"/>
  <c r="E145" i="4"/>
  <c r="G145" i="4" s="1"/>
  <c r="E146" i="4"/>
  <c r="G146" i="4" s="1"/>
  <c r="E147" i="4"/>
  <c r="G147" i="4" s="1"/>
  <c r="E148" i="4"/>
  <c r="G148" i="4" s="1"/>
  <c r="E149" i="4"/>
  <c r="G149" i="4" s="1"/>
  <c r="E150" i="4"/>
  <c r="G150" i="4" s="1"/>
  <c r="E151" i="4"/>
  <c r="G151" i="4" s="1"/>
  <c r="E152" i="4"/>
  <c r="G152" i="4" s="1"/>
  <c r="E153" i="4"/>
  <c r="G153" i="4" s="1"/>
  <c r="E154" i="4"/>
  <c r="G154" i="4" s="1"/>
  <c r="E155" i="4"/>
  <c r="G155" i="4" s="1"/>
  <c r="E156" i="4"/>
  <c r="G156" i="4" s="1"/>
  <c r="E157" i="4"/>
  <c r="G157" i="4" s="1"/>
  <c r="E158" i="4"/>
  <c r="G158" i="4" s="1"/>
  <c r="E159" i="4"/>
  <c r="G159" i="4" s="1"/>
  <c r="E160" i="4"/>
  <c r="G160" i="4" s="1"/>
  <c r="E161" i="4"/>
  <c r="G161" i="4" s="1"/>
  <c r="E162" i="4"/>
  <c r="G162" i="4" s="1"/>
  <c r="E163" i="4"/>
  <c r="G163" i="4" s="1"/>
  <c r="E164" i="4"/>
  <c r="G164" i="4" s="1"/>
  <c r="E165" i="4"/>
  <c r="G165" i="4" s="1"/>
  <c r="E166" i="4"/>
  <c r="G166" i="4" s="1"/>
  <c r="E167" i="4"/>
  <c r="G167" i="4" s="1"/>
  <c r="E168" i="4"/>
  <c r="G168" i="4" s="1"/>
  <c r="E169" i="4"/>
  <c r="G169" i="4" s="1"/>
  <c r="E170" i="4"/>
  <c r="G170" i="4" s="1"/>
  <c r="E171" i="4"/>
  <c r="G171" i="4" s="1"/>
  <c r="E172" i="4"/>
  <c r="G172" i="4" s="1"/>
  <c r="E173" i="4"/>
  <c r="G173" i="4" s="1"/>
  <c r="E174" i="4"/>
  <c r="G174" i="4" s="1"/>
  <c r="E175" i="4"/>
  <c r="G175" i="4" s="1"/>
  <c r="E176" i="4"/>
  <c r="G176" i="4" s="1"/>
  <c r="E177" i="4"/>
  <c r="G177" i="4" s="1"/>
  <c r="E178" i="4"/>
  <c r="G178" i="4" s="1"/>
  <c r="E179" i="4"/>
  <c r="G179" i="4" s="1"/>
  <c r="E180" i="4"/>
  <c r="G180" i="4" s="1"/>
  <c r="E181" i="4"/>
  <c r="G181" i="4" s="1"/>
  <c r="E182" i="4"/>
  <c r="G182" i="4" s="1"/>
  <c r="E183" i="4"/>
  <c r="G183" i="4" s="1"/>
  <c r="E184" i="4"/>
  <c r="G184" i="4" s="1"/>
  <c r="E185" i="4"/>
  <c r="G185" i="4" s="1"/>
  <c r="E186" i="4"/>
  <c r="G186" i="4" s="1"/>
  <c r="E187" i="4"/>
  <c r="G187" i="4" s="1"/>
  <c r="E188" i="4"/>
  <c r="G188" i="4" s="1"/>
  <c r="E189" i="4"/>
  <c r="G189" i="4" s="1"/>
  <c r="E190" i="4"/>
  <c r="G190" i="4" s="1"/>
  <c r="E191" i="4"/>
  <c r="G191" i="4" s="1"/>
  <c r="E192" i="4"/>
  <c r="G192" i="4" s="1"/>
  <c r="E193" i="4"/>
  <c r="G193" i="4" s="1"/>
  <c r="E194" i="4"/>
  <c r="G194" i="4" s="1"/>
  <c r="E195" i="4"/>
  <c r="G195" i="4" s="1"/>
  <c r="E196" i="4"/>
  <c r="G196" i="4" s="1"/>
  <c r="E197" i="4"/>
  <c r="G197" i="4" s="1"/>
  <c r="E198" i="4"/>
  <c r="G198" i="4" s="1"/>
  <c r="E199" i="4"/>
  <c r="G199" i="4" s="1"/>
  <c r="E200" i="4"/>
  <c r="G200" i="4" s="1"/>
  <c r="E201" i="4"/>
  <c r="G201" i="4" s="1"/>
  <c r="E202" i="4"/>
  <c r="G202" i="4" s="1"/>
  <c r="E203" i="4"/>
  <c r="G203" i="4" s="1"/>
  <c r="E204" i="4"/>
  <c r="G204" i="4" s="1"/>
  <c r="E205" i="4"/>
  <c r="G205" i="4" s="1"/>
  <c r="E206" i="4"/>
  <c r="G206" i="4" s="1"/>
  <c r="E207" i="4"/>
  <c r="G207" i="4" s="1"/>
  <c r="E208" i="4"/>
  <c r="G208" i="4" s="1"/>
  <c r="E209" i="4"/>
  <c r="G209" i="4" s="1"/>
  <c r="E210" i="4"/>
  <c r="G210" i="4" s="1"/>
  <c r="E211" i="4"/>
  <c r="G211" i="4" s="1"/>
  <c r="E212" i="4"/>
  <c r="G212" i="4" s="1"/>
  <c r="E213" i="4"/>
  <c r="G213" i="4" s="1"/>
  <c r="E214" i="4"/>
  <c r="G214" i="4" s="1"/>
  <c r="E215" i="4"/>
  <c r="G215" i="4" s="1"/>
  <c r="E216" i="4"/>
  <c r="G216" i="4" s="1"/>
  <c r="E217" i="4"/>
  <c r="G217" i="4" s="1"/>
  <c r="E218" i="4"/>
  <c r="G218" i="4" s="1"/>
  <c r="E219" i="4"/>
  <c r="G219" i="4" s="1"/>
  <c r="E220" i="4"/>
  <c r="G220" i="4" s="1"/>
  <c r="E221" i="4"/>
  <c r="G221" i="4" s="1"/>
  <c r="E222" i="4"/>
  <c r="G222" i="4" s="1"/>
  <c r="E223" i="4"/>
  <c r="G223" i="4" s="1"/>
  <c r="E224" i="4"/>
  <c r="G224" i="4" s="1"/>
  <c r="E225" i="4"/>
  <c r="G225" i="4" s="1"/>
  <c r="E226" i="4"/>
  <c r="G226" i="4" s="1"/>
  <c r="E227" i="4"/>
  <c r="G227" i="4" s="1"/>
  <c r="E228" i="4"/>
  <c r="G228" i="4" s="1"/>
  <c r="E229" i="4"/>
  <c r="G229" i="4" s="1"/>
  <c r="E230" i="4"/>
  <c r="G230" i="4" s="1"/>
  <c r="E231" i="4"/>
  <c r="G231" i="4" s="1"/>
  <c r="E232" i="4"/>
  <c r="G232" i="4" s="1"/>
  <c r="E233" i="4"/>
  <c r="G233" i="4" s="1"/>
  <c r="E234" i="4"/>
  <c r="G234" i="4" s="1"/>
  <c r="E235" i="4"/>
  <c r="G235" i="4" s="1"/>
  <c r="E236" i="4"/>
  <c r="G236" i="4" s="1"/>
  <c r="E237" i="4"/>
  <c r="G237" i="4" s="1"/>
  <c r="E238" i="4"/>
  <c r="G238" i="4" s="1"/>
  <c r="E239" i="4"/>
  <c r="G239" i="4" s="1"/>
  <c r="E240" i="4"/>
  <c r="G240" i="4" s="1"/>
  <c r="E241" i="4"/>
  <c r="G241" i="4" s="1"/>
  <c r="E242" i="4"/>
  <c r="G242" i="4" s="1"/>
  <c r="E243" i="4"/>
  <c r="G243" i="4" s="1"/>
  <c r="E244" i="4"/>
  <c r="G244" i="4" s="1"/>
  <c r="E245" i="4"/>
  <c r="G245" i="4" s="1"/>
  <c r="E246" i="4"/>
  <c r="G246" i="4" s="1"/>
  <c r="E247" i="4"/>
  <c r="G247" i="4" s="1"/>
  <c r="E248" i="4"/>
  <c r="G248" i="4" s="1"/>
  <c r="E249" i="4"/>
  <c r="G249" i="4" s="1"/>
  <c r="E250" i="4"/>
  <c r="G250" i="4" s="1"/>
  <c r="E251" i="4"/>
  <c r="G251" i="4" s="1"/>
  <c r="E252" i="4"/>
  <c r="G252" i="4" s="1"/>
  <c r="E253" i="4"/>
  <c r="G253" i="4" s="1"/>
  <c r="E254" i="4"/>
  <c r="G254" i="4" s="1"/>
  <c r="E255" i="4"/>
  <c r="G255" i="4" s="1"/>
  <c r="E256" i="4"/>
  <c r="G256" i="4" s="1"/>
  <c r="E257" i="4"/>
  <c r="G257" i="4" s="1"/>
  <c r="E258" i="4"/>
  <c r="G258" i="4" s="1"/>
  <c r="E259" i="4"/>
  <c r="G259" i="4" s="1"/>
  <c r="E260" i="4"/>
  <c r="G260" i="4" s="1"/>
  <c r="E261" i="4"/>
  <c r="G261" i="4" s="1"/>
  <c r="E262" i="4"/>
  <c r="G262" i="4" s="1"/>
  <c r="E263" i="4"/>
  <c r="G263" i="4" s="1"/>
  <c r="E264" i="4"/>
  <c r="G264" i="4" s="1"/>
  <c r="E265" i="4"/>
  <c r="G265" i="4" s="1"/>
  <c r="E266" i="4"/>
  <c r="G266" i="4" s="1"/>
  <c r="E267" i="4"/>
  <c r="G267" i="4" s="1"/>
  <c r="E268" i="4"/>
  <c r="G268" i="4" s="1"/>
  <c r="E269" i="4"/>
  <c r="G269" i="4" s="1"/>
  <c r="E270" i="4"/>
  <c r="G270" i="4" s="1"/>
  <c r="E271" i="4"/>
  <c r="G271" i="4" s="1"/>
  <c r="E272" i="4"/>
  <c r="G272" i="4" s="1"/>
  <c r="E273" i="4"/>
  <c r="G273" i="4" s="1"/>
  <c r="E274" i="4"/>
  <c r="G274" i="4" s="1"/>
  <c r="E275" i="4"/>
  <c r="G275" i="4" s="1"/>
  <c r="E276" i="4"/>
  <c r="G276" i="4" s="1"/>
  <c r="E277" i="4"/>
  <c r="G277" i="4" s="1"/>
  <c r="E285" i="4"/>
  <c r="G285" i="4" s="1"/>
  <c r="E286" i="4"/>
  <c r="G286" i="4" s="1"/>
  <c r="E287" i="4"/>
  <c r="G287" i="4" s="1"/>
  <c r="E288" i="4"/>
  <c r="G288" i="4" s="1"/>
  <c r="E289" i="4"/>
  <c r="G289" i="4" s="1"/>
  <c r="E290" i="4"/>
  <c r="G290" i="4" s="1"/>
  <c r="E291" i="4"/>
  <c r="G291" i="4" s="1"/>
  <c r="E292" i="4"/>
  <c r="G292" i="4" s="1"/>
  <c r="E293" i="4"/>
  <c r="G293" i="4" s="1"/>
  <c r="E294" i="4"/>
  <c r="G294" i="4" s="1"/>
  <c r="E295" i="4"/>
  <c r="G295" i="4" s="1"/>
  <c r="E296" i="4"/>
  <c r="G296" i="4" s="1"/>
  <c r="E297" i="4"/>
  <c r="G297" i="4" s="1"/>
  <c r="E298" i="4"/>
  <c r="G298" i="4" s="1"/>
  <c r="E299" i="4"/>
  <c r="G299" i="4" s="1"/>
  <c r="E300" i="4"/>
  <c r="G300" i="4" s="1"/>
  <c r="E5" i="4"/>
  <c r="E6" i="4"/>
  <c r="E7" i="4"/>
  <c r="E8" i="4"/>
  <c r="E9" i="4"/>
  <c r="E10" i="4"/>
  <c r="E11" i="4"/>
  <c r="E12" i="4"/>
  <c r="E13" i="4"/>
  <c r="E14" i="4"/>
  <c r="E15" i="4"/>
  <c r="G15" i="4" s="1"/>
  <c r="E16" i="4"/>
  <c r="G16" i="4" s="1"/>
  <c r="E17" i="4"/>
  <c r="G17" i="4" s="1"/>
  <c r="E4" i="4"/>
  <c r="G5" i="4" l="1"/>
  <c r="G6" i="4"/>
  <c r="G7" i="4"/>
  <c r="G8" i="4"/>
  <c r="G9" i="4"/>
  <c r="G10" i="4"/>
  <c r="G11" i="4"/>
  <c r="G12" i="4"/>
  <c r="G13" i="4"/>
  <c r="G14" i="4"/>
  <c r="G4" i="4" l="1"/>
</calcChain>
</file>

<file path=xl/sharedStrings.xml><?xml version="1.0" encoding="utf-8"?>
<sst xmlns="http://schemas.openxmlformats.org/spreadsheetml/2006/main" count="1159" uniqueCount="187">
  <si>
    <t>날짜</t>
  </si>
  <si>
    <t>끼니</t>
  </si>
  <si>
    <t>음식명</t>
  </si>
  <si>
    <t>조리방법</t>
  </si>
  <si>
    <t>식재료명</t>
    <phoneticPr fontId="3" type="noConversion"/>
  </si>
  <si>
    <t>급식인원(명)</t>
  </si>
  <si>
    <t>1-2세</t>
    <phoneticPr fontId="3" type="noConversion"/>
  </si>
  <si>
    <t>3-5세</t>
    <phoneticPr fontId="3" type="noConversion"/>
  </si>
  <si>
    <t>총식재료량(g)</t>
    <phoneticPr fontId="3" type="noConversion"/>
  </si>
  <si>
    <t>식재료량(g)
(1-2세)</t>
    <phoneticPr fontId="3" type="noConversion"/>
  </si>
  <si>
    <t>식재료량(g)
(3-5세)</t>
    <phoneticPr fontId="3" type="noConversion"/>
  </si>
  <si>
    <t>저녁</t>
  </si>
  <si>
    <t/>
  </si>
  <si>
    <t>가다랑어, 유지통조림</t>
  </si>
  <si>
    <t>두부</t>
  </si>
  <si>
    <t>소금</t>
  </si>
  <si>
    <t>참기름</t>
  </si>
  <si>
    <t>게맛살</t>
  </si>
  <si>
    <t>진간장</t>
  </si>
  <si>
    <t>국간장</t>
  </si>
  <si>
    <t>식용유</t>
  </si>
  <si>
    <t>배추김치</t>
  </si>
  <si>
    <t>깍두기</t>
  </si>
  <si>
    <t>물엿(올리고당)</t>
  </si>
  <si>
    <t>설탕</t>
  </si>
  <si>
    <t>된장</t>
  </si>
  <si>
    <t>마요네즈</t>
  </si>
  <si>
    <t>02[월]</t>
  </si>
  <si>
    <t>소시지,위너(비엔나)소시지</t>
  </si>
  <si>
    <t>아욱맑은국</t>
  </si>
  <si>
    <t>멸치,삶아서말린것</t>
  </si>
  <si>
    <t>파,생것</t>
  </si>
  <si>
    <t>마늘,생것</t>
  </si>
  <si>
    <t>다시마,말린것</t>
  </si>
  <si>
    <t>김치,배추김치</t>
  </si>
  <si>
    <t>당근,생것</t>
  </si>
  <si>
    <t>03[화]</t>
  </si>
  <si>
    <t>양배추당면국</t>
  </si>
  <si>
    <t>새우,생것</t>
  </si>
  <si>
    <t>달걀,생것</t>
  </si>
  <si>
    <t>김치,깍두기</t>
  </si>
  <si>
    <t>04[수]</t>
  </si>
  <si>
    <t>새우젓,염절임</t>
  </si>
  <si>
    <t>05[목]</t>
  </si>
  <si>
    <t>두부,순두부</t>
  </si>
  <si>
    <t>멥쌀,백미,밥</t>
  </si>
  <si>
    <t>전분,감자,가루</t>
  </si>
  <si>
    <t>굴소스</t>
  </si>
  <si>
    <t>어묵,튀긴것</t>
  </si>
  <si>
    <t>무,생것</t>
  </si>
  <si>
    <t>06[금]</t>
  </si>
  <si>
    <t>버섯된장국</t>
  </si>
  <si>
    <t>애호박젓국</t>
  </si>
  <si>
    <t>양파,생것</t>
  </si>
  <si>
    <t>부추,생것</t>
  </si>
  <si>
    <t>참깨,흰깨,볶은것</t>
  </si>
  <si>
    <t>가다랑어,유지통조림</t>
  </si>
  <si>
    <t>만둣국</t>
  </si>
  <si>
    <t>만두,고기만두</t>
  </si>
  <si>
    <t>11[수]</t>
  </si>
  <si>
    <t>멥쌀,백미,생것</t>
  </si>
  <si>
    <t>춘장</t>
  </si>
  <si>
    <t>감자,생것</t>
  </si>
  <si>
    <t>청경채된장국</t>
  </si>
  <si>
    <t>청경채,생것</t>
  </si>
  <si>
    <t>밀,중력밀가루</t>
  </si>
  <si>
    <t>피망,초록색,생것</t>
  </si>
  <si>
    <t>12[목]</t>
  </si>
  <si>
    <t>달걀양팟국</t>
  </si>
  <si>
    <t>느타리버섯,생것</t>
  </si>
  <si>
    <t>표고버섯,생것</t>
  </si>
  <si>
    <t>13[금]</t>
  </si>
  <si>
    <t>새우,시바새우,삶아서말린것</t>
  </si>
  <si>
    <t>19[목]</t>
  </si>
  <si>
    <t>두부,유부</t>
  </si>
  <si>
    <t>감잣국</t>
  </si>
  <si>
    <t>20[금]</t>
  </si>
  <si>
    <t>23[월]</t>
  </si>
  <si>
    <t>무챗국</t>
  </si>
  <si>
    <t>24[화]</t>
  </si>
  <si>
    <t>돈가스덮밥</t>
  </si>
  <si>
    <t>밀,빵가루</t>
  </si>
  <si>
    <t>가다랑어육수</t>
  </si>
  <si>
    <t>미역국</t>
  </si>
  <si>
    <t>미역,말린것</t>
  </si>
  <si>
    <t>25[수]</t>
  </si>
  <si>
    <t>시금치맑은국</t>
  </si>
  <si>
    <t>26[목]</t>
  </si>
  <si>
    <t>콩나물북엇국</t>
  </si>
  <si>
    <t>콩나물,생것</t>
  </si>
  <si>
    <t>명태,북어,말린것</t>
  </si>
  <si>
    <t>27[금]</t>
  </si>
  <si>
    <t>미소장국</t>
  </si>
  <si>
    <t>된장,일식(미소)</t>
  </si>
  <si>
    <t>* 국류 조리 시 육수(멸치, 다시마, 새우 등) 사용을 권장해요.
 → 새우 육수 사용 시 알레르기 ⑨(새우)를 표기해 주세요.</t>
    <phoneticPr fontId="3" type="noConversion"/>
  </si>
  <si>
    <t>아욱,생것</t>
  </si>
  <si>
    <t>당면,고구마,말린것</t>
  </si>
  <si>
    <t>양배추,생것</t>
  </si>
  <si>
    <t>팽이버섯,생것</t>
  </si>
  <si>
    <t>설탕,백설탕</t>
  </si>
  <si>
    <t>된장,재래</t>
  </si>
  <si>
    <t>연근,생것</t>
  </si>
  <si>
    <t>시금치,생것</t>
  </si>
  <si>
    <t>소시지채소볶음밥</t>
    <phoneticPr fontId="3" type="noConversion"/>
  </si>
  <si>
    <t>어묵국</t>
    <phoneticPr fontId="3" type="noConversion"/>
  </si>
  <si>
    <t>게살국</t>
    <phoneticPr fontId="3" type="noConversion"/>
  </si>
  <si>
    <t>순두부덮밥</t>
    <phoneticPr fontId="3" type="noConversion"/>
  </si>
  <si>
    <t>쇠고기짜장밥</t>
    <phoneticPr fontId="3" type="noConversion"/>
  </si>
  <si>
    <t>새우살국</t>
    <phoneticPr fontId="3" type="noConversion"/>
  </si>
  <si>
    <t>깍두기</t>
    <phoneticPr fontId="3" type="noConversion"/>
  </si>
  <si>
    <t>쇠고깃국</t>
    <phoneticPr fontId="3" type="noConversion"/>
  </si>
  <si>
    <t>오리고기볶음밥</t>
    <phoneticPr fontId="3" type="noConversion"/>
  </si>
  <si>
    <t>식용유</t>
    <phoneticPr fontId="3" type="noConversion"/>
  </si>
  <si>
    <t>오이,생것</t>
  </si>
  <si>
    <t>애호박,생것</t>
  </si>
  <si>
    <t>돼지고기,불고기용</t>
    <phoneticPr fontId="12" type="noConversion"/>
  </si>
  <si>
    <t>닭고기,볶음용</t>
    <phoneticPr fontId="12" type="noConversion"/>
  </si>
  <si>
    <t>쇠고기,볶음용</t>
    <phoneticPr fontId="12" type="noConversion"/>
  </si>
  <si>
    <t>쇠고기,국거리용</t>
    <phoneticPr fontId="12" type="noConversion"/>
  </si>
  <si>
    <t>돼지고기,구이용</t>
    <phoneticPr fontId="12" type="noConversion"/>
  </si>
  <si>
    <t>닭고기,조림용</t>
    <phoneticPr fontId="12" type="noConversion"/>
  </si>
  <si>
    <t>오리고기,볶음용</t>
    <phoneticPr fontId="12" type="noConversion"/>
  </si>
  <si>
    <t>1. 백미는 불린 뒤 고슬하게 밥을 짓는다.
2. 소시지는 끓는 물에 데쳐낸다.
3. 2의 소시지, 당근, 양파는 다진다.
4. 식용유를 두른 팬에 소시지, 당근, 양파를 넣고 볶는다.
5. 4에 밥, 참기름을 넣고 볶는다.</t>
    <phoneticPr fontId="3" type="noConversion"/>
  </si>
  <si>
    <t>1. 냄비에 물을 붓고 멸치와 건다시마로 육수를 우려낸다.
2. 아욱은 적당한 크기로 썬다.  
3. 파는 송송 썰고, 마늘은 다진다.
4. 육수에 아욱과 파, 다진마늘을 넣고 끓이다가 소금으로 간을 한다.</t>
    <phoneticPr fontId="3" type="noConversion"/>
  </si>
  <si>
    <t>국간장</t>
    <phoneticPr fontId="3" type="noConversion"/>
  </si>
  <si>
    <t>1. 쌀은 불린 후 적당량의 물을 부어 밥을 짓는다.
2. 순두부는 살짝 데쳐서 적당한 크기로 썬다.
3. 파, 양파, 당근, 마늘은 잘게 다진다.
3. 팬에 식용유를 두르고 다진마늘, 파, 양파, 당근을 넣어 볶는다.
4. 3에 된장, 진간장, 굴소스와 설탕을 넣는다.
5. 4에 순두부를 넣고 전분으로 농도를 조절한 후 참기름으로 맛을 낸다.</t>
    <phoneticPr fontId="3" type="noConversion"/>
  </si>
  <si>
    <t>1. 냄비에 물을 붓고 멸치와 다시마로 육수를 우려낸다.
2. 어묵을 석단한 크기로 썬다.
3. 냄비에 육수를 붓고 무를 넣어 끓이다가 어묵을 넣어 끓인다.
4. 소금, 국간장으로 간을 하고 마무리한다.</t>
    <phoneticPr fontId="3" type="noConversion"/>
  </si>
  <si>
    <t>1. 적당량의 물에 멸치와 건다시마로 육수를 낸다.
2. 느타리버섯은 잘게 찢고, 팽이버섯, 무는 적당한 길이로 썬다.
3. 마늘 다지고 파는 송송 썬다.
4. 육수에 다진마늘, 된장, 무를 넣고 끓이다가 느타리버섯을 넣는다.
5. 재료가 익으면 팽이버섯과 파를 넣고 한소끔 끓인다.</t>
    <phoneticPr fontId="3" type="noConversion"/>
  </si>
  <si>
    <t>1. 다시마, 멸치로 육수를 내고 애호박, 양파는 적당한 크기로 썬다.
2. 파는 송송 썰고 마늘은 다진다. 
3. 냄비에 육수를 넣고 다진마늘을 넣고 끓이다가 애호박과 양파, 파를 넣고 한소끔 끓이고 새우젓으로 간을 하고 참기름으로 마무리한다.</t>
    <phoneticPr fontId="3" type="noConversion"/>
  </si>
  <si>
    <t>1. 적당량의 물에 건다시마와 멸치를 넣어 국물을 낸다.
2. 달걀은 풀고 애호박과 파는 적당한 크기로 썬다.
3. 육수에 만두와 애호박을 넣고 끓이다가 익으면 달걀과 파를 넣는다.
4. 국간장과 참기름으로 간을 맞춘다.</t>
    <phoneticPr fontId="3" type="noConversion"/>
  </si>
  <si>
    <t>1. 멸치, 다시마로 육수를 낸다.
2. 청경채, 무, 파는 적당한 크기로 썬다.
3. 육수에 된장을 풀고 2의 채소와 다진마늘을 넣고 끓인다.</t>
    <phoneticPr fontId="3" type="noConversion"/>
  </si>
  <si>
    <t>1. 건새우, 멸치, 다시마로 육수를 낸다. 
2. 새우살, 애호박, 표고버섯, 무는 적당한 크기로 썰고, 파는 송송 썬다. 
3. 육수에 다진마늘과 2의 재료를 넣고 끓인 뒤 국간장으로 간을 한다.</t>
    <phoneticPr fontId="3" type="noConversion"/>
  </si>
  <si>
    <t>1. 적당량의 물에 건다시마와 멸치를 넣어 국물을 낸다.
2. 감자는 적당한 크기로 썬다.
3. 파는 송송 썰고, 마늘은 다진다.
4. 1에 2와 3을 넣고 끓인 후 소금, 국간장으로 간을 한다.</t>
    <phoneticPr fontId="3" type="noConversion"/>
  </si>
  <si>
    <t>1. 쇠고기와 무는 적당한 크기로 썬다.
2. 파는 송송 썰고, 마늘은 다진다.
3. 냄비에 참기름을 두르고 쇠고기와 무를 볶다가 물을 붓고 끓인다.
4. 3에 2를 넣고 소금으로 간을 하고 마무리한다.</t>
    <phoneticPr fontId="3" type="noConversion"/>
  </si>
  <si>
    <t>1. 냄비에 물을 붓고 멸치와 건다시마로 육수를 우려낸다.
2. 무는 채썰고 마늘은 다진다.
3. 냄비에 참기름을 두르고 채썬 무를 볶는다.
4. 3에 육수와 다진마늘을 넣어 끓이다가 국간장, 소금으로 간을 한다.</t>
    <phoneticPr fontId="3" type="noConversion"/>
  </si>
  <si>
    <t>1. 밥을 고슬하게 짓는다.
2. 돼지고기에 소금으로 간한 뒤 밀가루, 달걀, 빵가루 순으로 묻혀 식용유를 두른 팬에 노릇하게 굽는다.
3. 양파는 적당한 크기로 썰고 파는 쫑쫑 썬다.
4. 물을 끓여 가쓰오부시를 넣어 육수를 내고 진간장으로 간한다.
5. 달걀을 풀어 끓는 육수에 풀어준다.
6. 밥을 담은 그릇에 돈가스를 올리고 5를 끼얹는다.
7. 파를 올려 마무리한다.</t>
    <phoneticPr fontId="3" type="noConversion"/>
  </si>
  <si>
    <t>1. 미역은 불려 적당한 크기로 썰고, 마늘은 다진다.
2. 냄비에 참기름을 두르고 1을 넣어 볶는다.
3. 2에 물을 붓고 끓이다가 소금, 국간장으로 간을 한다.</t>
    <phoneticPr fontId="3" type="noConversion"/>
  </si>
  <si>
    <t>1. 적당량의 물에 멸치와 건다시마로 육수를 낸다.
2. 시금치, 무, 파는 적당한 크기로 썬다.
3. 육수에 시금치, 무를 넣고 끓이다가 다진마늘, 국간장, 소금을 넣어 간을 한다.
4. 파를 넣어 한소끔 끓인다.</t>
    <phoneticPr fontId="3" type="noConversion"/>
  </si>
  <si>
    <t>1. 북어는 불린 후 적당한 크기로 찢는다.
2. 냄비에 참기름을 두르고 북어를 볶다가 물을 붓고 끓이다가 콩나물, 다진마늘과 파를 넣고 끓이고 소금, 국간장으로 간을 한다.</t>
    <phoneticPr fontId="3" type="noConversion"/>
  </si>
  <si>
    <t>1. 냄비에 물을 붓고 멸치와 건다시마로 육수를 우려낸다.
2. 팽이버섯, 무와 파는 적당한 크기로 썬다.
3. 육수에 미소 된장을 풀고 팽이버섯, 무, 파를 넣어 끓인다.</t>
    <phoneticPr fontId="3" type="noConversion"/>
  </si>
  <si>
    <t>1. 당근, 양파, 팽이버섯, 게맛살을 적다한 크기로 썬 후 다진마늘과 물을 넣고 끓여준다.
2. 1에 게맛살을 넣고 한소금 더 끓여준 뒤 새우젓을 넣는다.
3. 2에 파를 넣어주고 소금으로 간을 맞춘다.</t>
    <phoneticPr fontId="3" type="noConversion"/>
  </si>
  <si>
    <t>1. 밥을 고슬고슬하게 짓는다.
2. 오이는 적당한 크기로 썰고 참치는 기름기를 뺀다.
3. 식용유를 두른 팬에 밥과 오이, 소금, 참치를 넣고 볶는다.</t>
    <phoneticPr fontId="3" type="noConversion"/>
  </si>
  <si>
    <t>1. 밥은 고슬고슬 짓고 쇠고기는 적당한 크기로 썬다.
2. 감자, 양배추와 양파는 적당한 크기로 썬다.
3. 쇠고기, 감자, 양배추와 양파는 식용유 두른 팬에 볶는다.
4. 춘장을 넣고 볶은 후 물을 부어 끓인다.
5. 전분과 물을 1:1 비율로 섞어 넣는다.
6. 설탕으로 간을 하고 적당한 농도가 날 때까지 끓인다. 
7. 완성된 짜장은 밥에 얹어 제공한다.</t>
    <phoneticPr fontId="3" type="noConversion"/>
  </si>
  <si>
    <t>소금</t>
    <phoneticPr fontId="3" type="noConversion"/>
  </si>
  <si>
    <t>1. 쌀은 불린 후 적당량의 물을 부어 밥을 짓는다.
2. 오리고기는 찬물이 담긴 냄비에 넣어 끓인 후, 불순물이 떠오르면 흐르는 물에 헹구어낸다.
3. 오리고기, 양파, 파는 적당한 크기로 썰고, 마늘은 다진다.
4. 그릇에 진간장, 참기름을 넣고 섞어 양념를 만든다.
5. 팬에 식용유를 두르고 다진마늘을 볶다가 양파, 파를 넣어 함께 볶는다.
6. 5에 오리고기를 넣어 함께 볶다가 지은 밥을 넣고 섞은 후 양념을 넣어 골고루 버무리며 볶는다.</t>
    <phoneticPr fontId="3" type="noConversion"/>
  </si>
  <si>
    <t>달걀덮밥</t>
  </si>
  <si>
    <t>50</t>
  </si>
  <si>
    <t>30</t>
  </si>
  <si>
    <t>2</t>
  </si>
  <si>
    <t>1</t>
  </si>
  <si>
    <t>40</t>
  </si>
  <si>
    <t>35</t>
  </si>
  <si>
    <t>3</t>
  </si>
  <si>
    <t>0.5</t>
  </si>
  <si>
    <t>0.1</t>
  </si>
  <si>
    <t>닭고기부추주먹밥</t>
  </si>
  <si>
    <t>오이참치볶음밥</t>
    <phoneticPr fontId="3" type="noConversion"/>
  </si>
  <si>
    <t>돼지고기채소볶음밥</t>
  </si>
  <si>
    <t>게맛살,어육함량이높은것</t>
  </si>
  <si>
    <t>달걀채소볶음밥</t>
  </si>
  <si>
    <t>순살찜닭덮밥</t>
  </si>
  <si>
    <t>어묵버섯볶음밥</t>
  </si>
  <si>
    <t>돼지고기콩나물밥</t>
    <phoneticPr fontId="3" type="noConversion"/>
  </si>
  <si>
    <t>쇠고기연근볶음밥</t>
    <phoneticPr fontId="3" type="noConversion"/>
  </si>
  <si>
    <t>마파두부덮밥</t>
    <phoneticPr fontId="3" type="noConversion"/>
  </si>
  <si>
    <t>게살유부초밥</t>
    <phoneticPr fontId="3" type="noConversion"/>
  </si>
  <si>
    <t>참치마요주먹밥</t>
    <phoneticPr fontId="3" type="noConversion"/>
  </si>
  <si>
    <t>멥쌀,발아현미,현미,생것</t>
  </si>
  <si>
    <t xml:space="preserve">1. 밥은 고슬고슬하게 짓는다. 
2. 닭고기는 손질하여 적당한 크기로 썬다.
3. 양파, 당근과 감자는 적당한 크기로 썬다.
4. 다진마늘, 진간장, 설탕과 참기름을 넣어 양념장을 만든다.
5. 냄비에 닭고기, 양념장과 적당량의 물을 넣어 익힌다.
6. 닭고기가 반쯤 익으면 채소들을 넣어 익혀낸다.
7. 고슬고슬하게 지은 밥에 찜닭을 얹어낸다. </t>
    <phoneticPr fontId="3" type="noConversion"/>
  </si>
  <si>
    <t>돼지고기,볶음용</t>
    <phoneticPr fontId="12" type="noConversion"/>
  </si>
  <si>
    <t>진간장</t>
    <phoneticPr fontId="3" type="noConversion"/>
  </si>
  <si>
    <t>1. 밥을 고슬고슬하게 짓는다.
2. 양파와 당근은 적당한 크기로 썬다.
3. 그릇에 달걀을 풀고 식용유를 두른 팬에 스크램블하여 익힌다.
4. 다시 식용유를 두르고 양파와 당근을 볶다가 진간장, 참기름을 넣고 조금 더 볶는다.
5. 밥 위에 볶은 채소, 스크램블 올려 낸다.</t>
    <phoneticPr fontId="3" type="noConversion"/>
  </si>
  <si>
    <t>1. 적당량의 물에 멸치와 다시마를 넣어 육수를 낸다.
2. 당면은 물에 담가 불려 적당한 크기로 썰고 파, 양파, 양배추도 적당한 크기로 썬다.
3. 냄비에 2와 다진마늘을 넣어 볶다가 육수를 넣고 끓인다.
4. 국간장으로 간을 하고 마지막에 참기름을 넣는다.</t>
    <phoneticPr fontId="3" type="noConversion"/>
  </si>
  <si>
    <t>1. 쌀은 불리고, 콩나물은 씻어 적당한 크기로 썬다.
2. 돼지고기에 진간장, 설탕, 다진마늘, 참기름 넣어 재운다.
3. 진간장, 참기름, 물엿(올리고당), 다진파, 다진마늘, 깨를 넣어 양념장을 만든 후 식용유를 두른 팬에 돼지고기를 볶아준다.
4. 불린 쌀에 콩나물을 넣어 밥을 지어준다.
5. 지은 콩나물밥 위에 볶은 돼지고기와 양념장을 올려 제공한다.</t>
    <phoneticPr fontId="3" type="noConversion"/>
  </si>
  <si>
    <t>식용유</t>
    <phoneticPr fontId="3" type="noConversion"/>
  </si>
  <si>
    <t>1. 쌀은 불린 후 적당량의 물을 부어 밥을 짓는다.
2. 쇠고기, 연근, 양파, 당근, 파는 적당한 크기로 썰고, 마늘은 다진다.
3. 그릇에 진간장, 참기름을 넣고 섞어 양념장을 만든다.
4. 팬에 식용유를 두르고 다진마늘을 볶다가 연근, 양파, 당근, 파를 넣어 함께 볶는다.
5. 4에 쇠고기를 넣어 함께 볶다가 지은 밥을 넣고 섞은 후 양념장을 넣어 골고루 버무리며 볶는다.</t>
    <phoneticPr fontId="3" type="noConversion"/>
  </si>
  <si>
    <t>1. 백미는 불린 뒤 고슬하게 밥을 짓는다.
2. 닭고기는 소금으로 밑간을 한다.
3. 양파, 당근, 파는 다지고, 부추는 송송 썬다.
4. 팬에 식용유를 두르고 파를 볶다가 2의 닭고기, 양파, 당근, 부추를 넣고 볶는다.
5. 밥에 4와 진간장, 참기름을 넣고 버무린다.
6. 적당한 크기로 주먹밥을 만든다.</t>
    <phoneticPr fontId="3" type="noConversion"/>
  </si>
  <si>
    <t>1. 쌀은 불린 후 적당량의 물을 부어 밥을 짓는다.
2. 돼지고기, 양파, 당근, 파, 감자는 적당한 크기로 썰고, 마늘은 다진다.
3. 그릇에 진간장, 참기름을 넣고 섞어 양념장을 만든다.
4. 팬에 식용유를 두르고 다진마늘을 볶다가 양파, 당근, 파, 감자를 넣어 함께 볶는다.
5. 4에 돼지고기를 넣어 함께 볶다가 지은 밥을 넣고 섞은 후 양념장을 넣어 골고루 버무리며 볶는다.</t>
    <phoneticPr fontId="3" type="noConversion"/>
  </si>
  <si>
    <t>1. 냄비에 물을 붓고 멸치와 건다시마로 육수를 우려낸다.
2. 달걀은 그릇에 풀어 둔다.
3. 양파는 적당한 크기로 썰고, 마늘은 다진다. 
4. 냄비에 육수를 붓고 끓이다가 달걀, 다진마늘, 양파를 넣어 한소끔 끓인다.
5. 소금, 국간장으로 간을 한다.</t>
    <phoneticPr fontId="3" type="noConversion"/>
  </si>
  <si>
    <t>1. 밥은 고슬고슬하게 짓는다.
2. 두부는 살짝 데쳐서 적당한 크기로 썬다.
3. 돼지고기, 피망과 파는 적당한 크기로 썬다.
4. 마늘은 다지고 전분에 물을 넣어 전분물을 만든다.
5.  피망, 파와 다진마늘을 넣고 볶은 후 돼지고기를 넣고 살짝 볶는다.
6. 5에 된장, 진간장, 굴소스와 설탕을 넣는다.
7. 6에 두부를 넣고 전분물으로 농도를 조절한 후 참기름으로 맛을 낸다.
8. 밥 위에 마파두부를 얹어 제공한다.</t>
    <phoneticPr fontId="3" type="noConversion"/>
  </si>
  <si>
    <t xml:space="preserve">1. 밥을 고슬고슬하게 짓는다.
2. 당근, 양파, 게맛살은 적당한 크기로 썬다.
3. 식용유를 두른 팬에 당근, 양파, 게맛살을 넣어 볶은 후 밥, 진간장, 설탕을 넣어 다시 볶아 준다.
4. 유부에 3을 넣어 완성하여 제공한다. </t>
    <phoneticPr fontId="3" type="noConversion"/>
  </si>
  <si>
    <t>1. 백미는 불린 뒤 고슬하게 밥을 짓는다.
2. 양파, 당근, 파는 다지고, 달걀은 그릇에 풀어 소금으로 간을 한다.
3. 팬에 식용유를 두르고 달걀을 스크램블한 뒤 덜어놓는다.
4. 팬에 식용유를 두르고 파를 볶다가 양파, 당근, 밥, 진간장, 참기름, 3의 달걀을 넣고 볶는다.</t>
    <phoneticPr fontId="3" type="noConversion"/>
  </si>
  <si>
    <t>1. 쌀은 불린 후 적당량의 물을 부어 밥을 짓는다.
2. 어묵, 양파, 버섯, 파는 적당한 크기로 썰고, 마늘은 다진다.
3. 팬에 식용유를 두르고 다진마늘을 볶다가 어묵, 양파, 버섯, 파를 볶는다.
4. 3에 밥을 넣어 볶다가 진간장으로 간하고 깨와 참기름으로 마무리한다.</t>
    <phoneticPr fontId="3" type="noConversion"/>
  </si>
  <si>
    <t>09[월]</t>
    <phoneticPr fontId="3" type="noConversion"/>
  </si>
  <si>
    <t>10[화]</t>
    <phoneticPr fontId="3" type="noConversion"/>
  </si>
  <si>
    <t>1. 밥을 고슬고슬하게 짓는다.
2. 참치는 체에 밭쳐 기름을 뺀다.
3. 당근, 양파는 잘게 다져 식용유를 두른 팬에 소금을 넣고 볶는다.
4. 밥에 참치, 양파, 당근, 마요네즈, 참기름, 깨, 소금을 넣고 고루 섞는다.
5. 한 입 크기로 주먹밥을 만든다.</t>
    <phoneticPr fontId="3" type="noConversion"/>
  </si>
  <si>
    <t>[2026년 2월 시간연장 일품형 레시피]</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</si>
</sst>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Red]\(0.0\)"/>
    <numFmt numFmtId="177" formatCode="0.0_ "/>
  </numFmts>
  <fonts count="14"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b/>
      <sz val="14"/>
      <color theme="1"/>
      <name val="맑은 고딕"/>
      <family val="3"/>
      <charset val="129"/>
      <scheme val="minor"/>
    </font>
    <font>
      <sz val="14"/>
      <color theme="1"/>
      <name val="맑은 고딕"/>
      <family val="3"/>
      <charset val="129"/>
      <scheme val="minor"/>
    </font>
    <font>
      <sz val="14"/>
      <name val="맑은 고딕"/>
      <family val="3"/>
      <charset val="129"/>
    </font>
    <font>
      <sz val="8"/>
      <name val="맑은 고딕"/>
      <family val="2"/>
      <charset val="129"/>
      <scheme val="minor"/>
    </font>
    <font>
      <sz val="14"/>
      <name val="맑은 고딕"/>
      <family val="3"/>
      <charset val="129"/>
      <scheme val="major"/>
    </font>
  </fonts>
  <fills count="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s>
  <borders count="66">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style="medium">
        <color rgb="FF000000"/>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indexed="64"/>
      </left>
      <right style="medium">
        <color rgb="FF000000"/>
      </right>
      <top/>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auto="1"/>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top style="hair">
        <color auto="1"/>
      </top>
      <bottom style="hair">
        <color auto="1"/>
      </bottom>
      <diagonal/>
    </border>
    <border>
      <left style="medium">
        <color rgb="FF000000"/>
      </left>
      <right style="medium">
        <color rgb="FF000000"/>
      </right>
      <top style="medium">
        <color rgb="FF000000"/>
      </top>
      <bottom/>
      <diagonal/>
    </border>
    <border>
      <left style="medium">
        <color auto="1"/>
      </left>
      <right style="medium">
        <color rgb="FF000000"/>
      </right>
      <top style="hair">
        <color auto="1"/>
      </top>
      <bottom style="hair">
        <color auto="1"/>
      </bottom>
      <diagonal/>
    </border>
    <border>
      <left style="medium">
        <color auto="1"/>
      </left>
      <right style="medium">
        <color rgb="FF000000"/>
      </right>
      <top style="hair">
        <color auto="1"/>
      </top>
      <bottom style="medium">
        <color indexed="64"/>
      </bottom>
      <diagonal/>
    </border>
    <border>
      <left style="medium">
        <color indexed="64"/>
      </left>
      <right style="medium">
        <color rgb="FF000000"/>
      </right>
      <top style="medium">
        <color indexed="64"/>
      </top>
      <bottom style="hair">
        <color auto="1"/>
      </bottom>
      <diagonal/>
    </border>
    <border>
      <left style="medium">
        <color indexed="64"/>
      </left>
      <right style="medium">
        <color indexed="64"/>
      </right>
      <top/>
      <bottom style="medium">
        <color indexed="64"/>
      </bottom>
      <diagonal/>
    </border>
    <border>
      <left style="medium">
        <color auto="1"/>
      </left>
      <right style="medium">
        <color auto="1"/>
      </right>
      <top style="hair">
        <color indexed="64"/>
      </top>
      <bottom style="medium">
        <color auto="1"/>
      </bottom>
      <diagonal/>
    </border>
    <border>
      <left style="medium">
        <color rgb="FF000000"/>
      </left>
      <right/>
      <top style="medium">
        <color auto="1"/>
      </top>
      <bottom style="hair">
        <color auto="1"/>
      </bottom>
      <diagonal/>
    </border>
    <border>
      <left style="medium">
        <color indexed="64"/>
      </left>
      <right style="medium">
        <color indexed="64"/>
      </right>
      <top style="medium">
        <color auto="1"/>
      </top>
      <bottom style="hair">
        <color auto="1"/>
      </bottom>
      <diagonal/>
    </border>
    <border>
      <left/>
      <right style="medium">
        <color auto="1"/>
      </right>
      <top style="medium">
        <color auto="1"/>
      </top>
      <bottom style="hair">
        <color auto="1"/>
      </bottom>
      <diagonal/>
    </border>
    <border>
      <left style="medium">
        <color rgb="FF000000"/>
      </left>
      <right/>
      <top style="hair">
        <color auto="1"/>
      </top>
      <bottom style="hair">
        <color auto="1"/>
      </bottom>
      <diagonal/>
    </border>
    <border>
      <left style="medium">
        <color indexed="64"/>
      </left>
      <right style="medium">
        <color indexed="64"/>
      </right>
      <top style="hair">
        <color auto="1"/>
      </top>
      <bottom style="hair">
        <color auto="1"/>
      </bottom>
      <diagonal/>
    </border>
    <border>
      <left/>
      <right style="medium">
        <color auto="1"/>
      </right>
      <top style="hair">
        <color auto="1"/>
      </top>
      <bottom style="hair">
        <color auto="1"/>
      </bottom>
      <diagonal/>
    </border>
    <border>
      <left style="medium">
        <color rgb="FF000000"/>
      </left>
      <right/>
      <top style="hair">
        <color auto="1"/>
      </top>
      <bottom style="medium">
        <color auto="1"/>
      </bottom>
      <diagonal/>
    </border>
    <border>
      <left/>
      <right style="medium">
        <color auto="1"/>
      </right>
      <top style="hair">
        <color auto="1"/>
      </top>
      <bottom style="medium">
        <color auto="1"/>
      </bottom>
      <diagonal/>
    </border>
    <border>
      <left/>
      <right style="medium">
        <color auto="1"/>
      </right>
      <top/>
      <bottom style="medium">
        <color auto="1"/>
      </bottom>
      <diagonal/>
    </border>
    <border>
      <left style="medium">
        <color auto="1"/>
      </left>
      <right style="medium">
        <color rgb="FF000000"/>
      </right>
      <top style="medium">
        <color auto="1"/>
      </top>
      <bottom style="medium">
        <color auto="1"/>
      </bottom>
      <diagonal/>
    </border>
    <border>
      <left style="medium">
        <color rgb="FF000000"/>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top style="hair">
        <color auto="1"/>
      </top>
      <bottom/>
      <diagonal/>
    </border>
    <border>
      <left style="medium">
        <color auto="1"/>
      </left>
      <right style="medium">
        <color auto="1"/>
      </right>
      <top style="hair">
        <color indexed="64"/>
      </top>
      <bottom/>
      <diagonal/>
    </border>
    <border>
      <left/>
      <right style="medium">
        <color auto="1"/>
      </right>
      <top style="hair">
        <color auto="1"/>
      </top>
      <bottom/>
      <diagonal/>
    </border>
    <border>
      <left style="medium">
        <color rgb="FF000000"/>
      </left>
      <right/>
      <top/>
      <bottom style="hair">
        <color auto="1"/>
      </bottom>
      <diagonal/>
    </border>
    <border>
      <left style="medium">
        <color indexed="64"/>
      </left>
      <right style="medium">
        <color indexed="64"/>
      </right>
      <top/>
      <bottom style="hair">
        <color auto="1"/>
      </bottom>
      <diagonal/>
    </border>
    <border>
      <left/>
      <right style="medium">
        <color auto="1"/>
      </right>
      <top/>
      <bottom style="hair">
        <color auto="1"/>
      </bottom>
      <diagonal/>
    </border>
    <border>
      <left style="medium">
        <color rgb="FF000000"/>
      </left>
      <right style="medium">
        <color auto="1"/>
      </right>
      <top/>
      <bottom/>
      <diagonal/>
    </border>
    <border>
      <left style="medium">
        <color rgb="FF000000"/>
      </left>
      <right style="medium">
        <color auto="1"/>
      </right>
      <top style="medium">
        <color rgb="FF000000"/>
      </top>
      <bottom/>
      <diagonal/>
    </border>
    <border>
      <left style="medium">
        <color rgb="FF000000"/>
      </left>
      <right style="medium">
        <color auto="1"/>
      </right>
      <top/>
      <bottom style="medium">
        <color rgb="FF000000"/>
      </bottom>
      <diagonal/>
    </border>
    <border>
      <left style="medium">
        <color indexed="64"/>
      </left>
      <right/>
      <top style="medium">
        <color indexed="64"/>
      </top>
      <bottom/>
      <diagonal/>
    </border>
    <border>
      <left style="medium">
        <color indexed="64"/>
      </left>
      <right/>
      <top/>
      <bottom/>
      <diagonal/>
    </border>
    <border>
      <left style="medium">
        <color auto="1"/>
      </left>
      <right/>
      <top/>
      <bottom style="medium">
        <color auto="1"/>
      </bottom>
      <diagonal/>
    </border>
    <border>
      <left style="medium">
        <color rgb="FF000000"/>
      </left>
      <right style="medium">
        <color rgb="FF000000"/>
      </right>
      <top style="hair">
        <color auto="1"/>
      </top>
      <bottom style="hair">
        <color auto="1"/>
      </bottom>
      <diagonal/>
    </border>
    <border>
      <left style="medium">
        <color rgb="FF000000"/>
      </left>
      <right style="medium">
        <color rgb="FF000000"/>
      </right>
      <top/>
      <bottom style="hair">
        <color auto="1"/>
      </bottom>
      <diagonal/>
    </border>
    <border>
      <left style="medium">
        <color rgb="FF000000"/>
      </left>
      <right style="medium">
        <color rgb="FF000000"/>
      </right>
      <top style="hair">
        <color auto="1"/>
      </top>
      <bottom/>
      <diagonal/>
    </border>
    <border>
      <left style="medium">
        <color indexed="64"/>
      </left>
      <right style="thin">
        <color indexed="64"/>
      </right>
      <top style="medium">
        <color indexed="64"/>
      </top>
      <bottom style="hair">
        <color auto="1"/>
      </bottom>
      <diagonal/>
    </border>
    <border>
      <left style="medium">
        <color auto="1"/>
      </left>
      <right style="medium">
        <color indexed="64"/>
      </right>
      <top/>
      <bottom style="medium">
        <color rgb="FF000000"/>
      </bottom>
      <diagonal/>
    </border>
    <border>
      <left style="medium">
        <color indexed="64"/>
      </left>
      <right style="thin">
        <color indexed="64"/>
      </right>
      <top style="hair">
        <color auto="1"/>
      </top>
      <bottom style="hair">
        <color auto="1"/>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indexed="64"/>
      </left>
      <right style="medium">
        <color rgb="FF000000"/>
      </right>
      <top/>
      <bottom style="hair">
        <color auto="1"/>
      </bottom>
      <diagonal/>
    </border>
    <border>
      <left style="thin">
        <color indexed="64"/>
      </left>
      <right style="thin">
        <color indexed="64"/>
      </right>
      <top style="hair">
        <color indexed="64"/>
      </top>
      <bottom style="hair">
        <color indexed="64"/>
      </bottom>
      <diagonal/>
    </border>
    <border>
      <left style="medium">
        <color rgb="FF000000"/>
      </left>
      <right style="medium">
        <color rgb="FF000000"/>
      </right>
      <top style="medium">
        <color indexed="64"/>
      </top>
      <bottom style="hair">
        <color auto="1"/>
      </bottom>
      <diagonal/>
    </border>
    <border>
      <left style="medium">
        <color rgb="FF000000"/>
      </left>
      <right style="medium">
        <color rgb="FF000000"/>
      </right>
      <top style="hair">
        <color auto="1"/>
      </top>
      <bottom style="medium">
        <color indexed="64"/>
      </bottom>
      <diagonal/>
    </border>
    <border>
      <left style="medium">
        <color auto="1"/>
      </left>
      <right style="medium">
        <color rgb="FF000000"/>
      </right>
      <top style="hair">
        <color auto="1"/>
      </top>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12">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2" borderId="5" xfId="1" applyNumberFormat="1" applyFont="1" applyFill="1" applyBorder="1" applyAlignment="1">
      <alignment horizontal="center" vertical="center" wrapText="1"/>
    </xf>
    <xf numFmtId="0" fontId="5" fillId="3" borderId="7" xfId="1" applyNumberFormat="1" applyFont="1" applyFill="1" applyBorder="1" applyAlignment="1">
      <alignment horizontal="center" vertical="center" wrapText="1"/>
    </xf>
    <xf numFmtId="0" fontId="5" fillId="4" borderId="15" xfId="1" applyNumberFormat="1" applyFont="1" applyFill="1" applyBorder="1" applyAlignment="1">
      <alignment horizontal="center" vertical="center" wrapText="1"/>
    </xf>
    <xf numFmtId="176" fontId="5" fillId="4" borderId="9" xfId="1"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lignment vertical="center"/>
    </xf>
    <xf numFmtId="0" fontId="6" fillId="0" borderId="0" xfId="0" applyNumberFormat="1" applyFont="1" applyFill="1" applyBorder="1">
      <alignment vertical="center"/>
    </xf>
    <xf numFmtId="176" fontId="6" fillId="0" borderId="12" xfId="0" applyNumberFormat="1" applyFont="1" applyFill="1" applyBorder="1" applyAlignment="1">
      <alignment horizontal="center" vertical="center" wrapText="1"/>
    </xf>
    <xf numFmtId="177" fontId="7" fillId="6" borderId="6" xfId="0" applyNumberFormat="1" applyFont="1" applyFill="1" applyBorder="1" applyAlignment="1">
      <alignment horizontal="center" vertical="center" wrapText="1"/>
    </xf>
    <xf numFmtId="177" fontId="7" fillId="6" borderId="27" xfId="0" applyNumberFormat="1" applyFont="1" applyFill="1" applyBorder="1" applyAlignment="1">
      <alignment horizontal="center" vertical="center" wrapText="1"/>
    </xf>
    <xf numFmtId="177" fontId="7" fillId="6" borderId="13" xfId="0" applyNumberFormat="1" applyFont="1" applyFill="1" applyBorder="1" applyAlignment="1">
      <alignment horizontal="center" vertical="center" wrapText="1"/>
    </xf>
    <xf numFmtId="0" fontId="10" fillId="6" borderId="25" xfId="0" applyFont="1" applyFill="1" applyBorder="1" applyAlignment="1">
      <alignment horizontal="center" vertical="center" wrapText="1"/>
    </xf>
    <xf numFmtId="176" fontId="6" fillId="0" borderId="28" xfId="0" applyNumberFormat="1" applyFont="1" applyFill="1" applyBorder="1" applyAlignment="1">
      <alignment horizontal="center" vertical="center" wrapText="1"/>
    </xf>
    <xf numFmtId="177" fontId="7" fillId="6" borderId="29" xfId="0" applyNumberFormat="1" applyFont="1" applyFill="1" applyBorder="1" applyAlignment="1">
      <alignment horizontal="center" vertical="center" wrapText="1"/>
    </xf>
    <xf numFmtId="177" fontId="7" fillId="6" borderId="30" xfId="0" applyNumberFormat="1" applyFont="1" applyFill="1" applyBorder="1" applyAlignment="1">
      <alignment horizontal="center" vertical="center" wrapText="1"/>
    </xf>
    <xf numFmtId="0" fontId="10" fillId="6" borderId="23" xfId="0" applyFont="1" applyFill="1" applyBorder="1" applyAlignment="1">
      <alignment horizontal="center" vertical="center" wrapText="1"/>
    </xf>
    <xf numFmtId="176" fontId="6" fillId="0" borderId="31" xfId="0" applyNumberFormat="1" applyFont="1" applyFill="1" applyBorder="1" applyAlignment="1">
      <alignment horizontal="center" vertical="center" wrapText="1"/>
    </xf>
    <xf numFmtId="177" fontId="7" fillId="6" borderId="32" xfId="0" applyNumberFormat="1" applyFont="1" applyFill="1" applyBorder="1" applyAlignment="1">
      <alignment horizontal="center" vertical="center" wrapText="1"/>
    </xf>
    <xf numFmtId="177" fontId="7" fillId="6" borderId="33" xfId="0" applyNumberFormat="1" applyFont="1" applyFill="1" applyBorder="1" applyAlignment="1">
      <alignment horizontal="center" vertical="center" wrapText="1"/>
    </xf>
    <xf numFmtId="0" fontId="10" fillId="6" borderId="24" xfId="0" applyFont="1" applyFill="1" applyBorder="1" applyAlignment="1">
      <alignment horizontal="center" vertical="center" wrapText="1"/>
    </xf>
    <xf numFmtId="176" fontId="6" fillId="0" borderId="34" xfId="0" applyNumberFormat="1" applyFont="1" applyFill="1" applyBorder="1" applyAlignment="1">
      <alignment horizontal="center" vertical="center" wrapText="1"/>
    </xf>
    <xf numFmtId="177" fontId="7" fillId="6" borderId="35" xfId="0" applyNumberFormat="1" applyFont="1" applyFill="1" applyBorder="1" applyAlignment="1">
      <alignment horizontal="center" vertical="center" wrapText="1"/>
    </xf>
    <xf numFmtId="0" fontId="6" fillId="3" borderId="8" xfId="1" applyNumberFormat="1" applyFont="1" applyFill="1" applyBorder="1" applyAlignment="1">
      <alignment horizontal="center" vertical="center" wrapText="1"/>
    </xf>
    <xf numFmtId="0" fontId="6" fillId="3" borderId="9" xfId="1" applyNumberFormat="1" applyFont="1" applyFill="1" applyBorder="1" applyAlignment="1">
      <alignment horizontal="center" vertical="center" wrapText="1"/>
    </xf>
    <xf numFmtId="176" fontId="6" fillId="0" borderId="38" xfId="0" applyNumberFormat="1" applyFont="1" applyFill="1" applyBorder="1" applyAlignment="1">
      <alignment horizontal="center" vertical="center" wrapText="1"/>
    </xf>
    <xf numFmtId="177" fontId="7" fillId="6" borderId="39" xfId="0" applyNumberFormat="1" applyFont="1" applyFill="1" applyBorder="1" applyAlignment="1">
      <alignment horizontal="center" vertical="center" wrapText="1"/>
    </xf>
    <xf numFmtId="177" fontId="7" fillId="6" borderId="11" xfId="0" applyNumberFormat="1" applyFont="1" applyFill="1" applyBorder="1" applyAlignment="1">
      <alignment horizontal="center" vertical="center" wrapText="1"/>
    </xf>
    <xf numFmtId="176" fontId="6" fillId="0" borderId="40" xfId="0" applyNumberFormat="1" applyFont="1" applyFill="1" applyBorder="1" applyAlignment="1">
      <alignment horizontal="center" vertical="center" wrapText="1"/>
    </xf>
    <xf numFmtId="177" fontId="7" fillId="6" borderId="41" xfId="0" applyNumberFormat="1" applyFont="1" applyFill="1" applyBorder="1" applyAlignment="1">
      <alignment horizontal="center" vertical="center" wrapText="1"/>
    </xf>
    <xf numFmtId="177" fontId="7" fillId="6" borderId="42" xfId="0" applyNumberFormat="1" applyFont="1" applyFill="1" applyBorder="1" applyAlignment="1">
      <alignment horizontal="center" vertical="center" wrapText="1"/>
    </xf>
    <xf numFmtId="176" fontId="6" fillId="0" borderId="43" xfId="0" applyNumberFormat="1" applyFont="1" applyFill="1" applyBorder="1" applyAlignment="1">
      <alignment horizontal="center" vertical="center" wrapText="1"/>
    </xf>
    <xf numFmtId="177" fontId="7" fillId="6" borderId="44" xfId="0" applyNumberFormat="1" applyFont="1" applyFill="1" applyBorder="1" applyAlignment="1">
      <alignment horizontal="center" vertical="center" wrapText="1"/>
    </xf>
    <xf numFmtId="177" fontId="7" fillId="6" borderId="45" xfId="0" applyNumberFormat="1" applyFont="1" applyFill="1" applyBorder="1" applyAlignment="1">
      <alignment horizontal="center" vertical="center" wrapText="1"/>
    </xf>
    <xf numFmtId="0" fontId="10" fillId="6" borderId="57" xfId="0" applyFont="1" applyFill="1" applyBorder="1" applyAlignment="1">
      <alignment horizontal="center" vertical="center" wrapText="1"/>
    </xf>
    <xf numFmtId="0" fontId="10" fillId="0" borderId="57" xfId="0" applyFont="1" applyBorder="1" applyAlignment="1">
      <alignment horizontal="center" vertical="center"/>
    </xf>
    <xf numFmtId="0" fontId="7" fillId="6" borderId="25"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7" fillId="6" borderId="24" xfId="0" applyFont="1" applyFill="1" applyBorder="1" applyAlignment="1">
      <alignment horizontal="center" vertical="center" wrapText="1"/>
    </xf>
    <xf numFmtId="0" fontId="7" fillId="6" borderId="53" xfId="0" applyFont="1" applyFill="1" applyBorder="1" applyAlignment="1">
      <alignment horizontal="center" vertical="center" wrapText="1"/>
    </xf>
    <xf numFmtId="0" fontId="7" fillId="6" borderId="52" xfId="0" applyFont="1" applyFill="1" applyBorder="1" applyAlignment="1">
      <alignment horizontal="center" vertical="center" wrapText="1"/>
    </xf>
    <xf numFmtId="0" fontId="7" fillId="6" borderId="54" xfId="0" applyFont="1" applyFill="1" applyBorder="1" applyAlignment="1">
      <alignment horizontal="center" vertical="center" wrapText="1"/>
    </xf>
    <xf numFmtId="0" fontId="13" fillId="0" borderId="11" xfId="0" applyFont="1" applyBorder="1" applyAlignment="1">
      <alignment horizontal="center" vertical="center"/>
    </xf>
    <xf numFmtId="0" fontId="7" fillId="6" borderId="19" xfId="0" applyFont="1" applyFill="1" applyBorder="1" applyAlignment="1">
      <alignment horizontal="center" vertical="center" wrapText="1"/>
    </xf>
    <xf numFmtId="0" fontId="7" fillId="6" borderId="37" xfId="0" applyFont="1" applyFill="1" applyBorder="1" applyAlignment="1">
      <alignment horizontal="center" vertical="center" wrapText="1"/>
    </xf>
    <xf numFmtId="0" fontId="7" fillId="6" borderId="16" xfId="0" applyFont="1" applyFill="1" applyBorder="1" applyAlignment="1">
      <alignment vertical="center" wrapText="1"/>
    </xf>
    <xf numFmtId="0" fontId="7" fillId="6" borderId="18" xfId="0" applyFont="1" applyFill="1" applyBorder="1" applyAlignment="1">
      <alignment vertical="center" wrapText="1"/>
    </xf>
    <xf numFmtId="0" fontId="7" fillId="6" borderId="57" xfId="0" applyFont="1" applyFill="1" applyBorder="1" applyAlignment="1">
      <alignment horizontal="center" vertical="center" wrapText="1"/>
    </xf>
    <xf numFmtId="0" fontId="7" fillId="0" borderId="57" xfId="0" applyFont="1" applyBorder="1" applyAlignment="1">
      <alignment horizontal="center" vertical="center"/>
    </xf>
    <xf numFmtId="0" fontId="7" fillId="0" borderId="21" xfId="0" applyFont="1" applyBorder="1" applyAlignment="1">
      <alignment horizontal="center" vertical="center"/>
    </xf>
    <xf numFmtId="0" fontId="6" fillId="4" borderId="4" xfId="1" applyNumberFormat="1" applyFont="1" applyFill="1" applyBorder="1" applyAlignment="1">
      <alignment horizontal="center" vertical="center" wrapText="1"/>
    </xf>
    <xf numFmtId="0" fontId="7" fillId="7" borderId="36" xfId="0" applyFont="1" applyFill="1" applyBorder="1" applyAlignment="1">
      <alignment vertical="center" wrapText="1"/>
    </xf>
    <xf numFmtId="0" fontId="7" fillId="7" borderId="13" xfId="0" applyFont="1" applyFill="1" applyBorder="1" applyAlignment="1">
      <alignment vertical="center" wrapText="1"/>
    </xf>
    <xf numFmtId="0" fontId="6" fillId="0" borderId="0" xfId="0" applyNumberFormat="1" applyFont="1" applyFill="1" applyBorder="1" applyAlignment="1">
      <alignment vertical="center"/>
    </xf>
    <xf numFmtId="0" fontId="6" fillId="3" borderId="4" xfId="1" applyNumberFormat="1" applyFont="1" applyFill="1" applyBorder="1" applyAlignment="1">
      <alignment horizontal="center" vertical="center" wrapText="1"/>
    </xf>
    <xf numFmtId="0" fontId="10" fillId="6" borderId="62" xfId="0" applyFont="1" applyFill="1" applyBorder="1" applyAlignment="1">
      <alignment horizontal="center" vertical="center" wrapText="1"/>
    </xf>
    <xf numFmtId="0" fontId="7" fillId="6" borderId="52" xfId="0" applyNumberFormat="1" applyFont="1" applyFill="1" applyBorder="1" applyAlignment="1">
      <alignment horizontal="center" vertical="center" wrapText="1"/>
    </xf>
    <xf numFmtId="0" fontId="10" fillId="0" borderId="62" xfId="0" applyFont="1" applyBorder="1" applyAlignment="1">
      <alignment horizontal="center" vertical="center"/>
    </xf>
    <xf numFmtId="0" fontId="7" fillId="6" borderId="61"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63" xfId="0" applyFont="1" applyFill="1" applyBorder="1" applyAlignment="1">
      <alignment horizontal="center" vertical="center" wrapText="1"/>
    </xf>
    <xf numFmtId="0" fontId="7" fillId="6" borderId="64" xfId="0" applyFont="1" applyFill="1" applyBorder="1" applyAlignment="1">
      <alignment horizontal="center" vertical="center" wrapText="1"/>
    </xf>
    <xf numFmtId="0" fontId="7" fillId="6" borderId="63" xfId="0" applyNumberFormat="1" applyFont="1" applyFill="1" applyBorder="1" applyAlignment="1">
      <alignment horizontal="center" vertical="center" wrapText="1"/>
    </xf>
    <xf numFmtId="0" fontId="7" fillId="6" borderId="64" xfId="0" applyNumberFormat="1" applyFont="1" applyFill="1" applyBorder="1" applyAlignment="1">
      <alignment horizontal="center" vertical="center" wrapText="1"/>
    </xf>
    <xf numFmtId="0" fontId="7" fillId="6" borderId="65" xfId="0" applyFont="1" applyFill="1" applyBorder="1" applyAlignment="1">
      <alignment horizontal="center" vertical="center" wrapText="1"/>
    </xf>
    <xf numFmtId="0" fontId="7" fillId="6" borderId="53" xfId="0" applyNumberFormat="1" applyFont="1" applyFill="1" applyBorder="1" applyAlignment="1">
      <alignment horizontal="center" vertical="center" wrapText="1"/>
    </xf>
    <xf numFmtId="0" fontId="7" fillId="6" borderId="54" xfId="0" applyNumberFormat="1" applyFont="1" applyFill="1" applyBorder="1" applyAlignment="1">
      <alignment horizontal="center" vertical="center" wrapText="1"/>
    </xf>
    <xf numFmtId="176" fontId="7" fillId="0" borderId="6" xfId="0" applyNumberFormat="1" applyFont="1" applyFill="1" applyBorder="1" applyAlignment="1">
      <alignment horizontal="center" vertical="center" wrapText="1"/>
    </xf>
    <xf numFmtId="0" fontId="7" fillId="6" borderId="20" xfId="0" applyFont="1" applyFill="1" applyBorder="1" applyAlignment="1">
      <alignment vertical="center" wrapText="1"/>
    </xf>
    <xf numFmtId="0" fontId="7" fillId="6" borderId="55" xfId="0" applyFont="1" applyFill="1" applyBorder="1" applyAlignment="1">
      <alignment horizontal="center" vertical="center" wrapText="1"/>
    </xf>
    <xf numFmtId="0" fontId="7" fillId="6" borderId="39" xfId="0" applyFont="1" applyFill="1" applyBorder="1" applyAlignment="1">
      <alignment vertical="center" wrapText="1"/>
    </xf>
    <xf numFmtId="0" fontId="6" fillId="0" borderId="10" xfId="1" applyNumberFormat="1" applyFont="1" applyFill="1" applyBorder="1" applyAlignment="1">
      <alignment vertical="center" wrapText="1"/>
    </xf>
    <xf numFmtId="0" fontId="6" fillId="0" borderId="14" xfId="1" applyNumberFormat="1" applyFont="1" applyFill="1" applyBorder="1" applyAlignment="1">
      <alignment vertical="center" wrapText="1"/>
    </xf>
    <xf numFmtId="0" fontId="13" fillId="0" borderId="11" xfId="0" applyFont="1" applyBorder="1" applyAlignment="1">
      <alignment horizontal="center" vertical="center"/>
    </xf>
    <xf numFmtId="0" fontId="7" fillId="6" borderId="16" xfId="0" applyFont="1" applyFill="1" applyBorder="1" applyAlignment="1">
      <alignment vertical="center" wrapText="1"/>
    </xf>
    <xf numFmtId="0" fontId="7" fillId="6" borderId="18" xfId="0" applyFont="1" applyFill="1" applyBorder="1" applyAlignment="1">
      <alignment vertical="center" wrapText="1"/>
    </xf>
    <xf numFmtId="0" fontId="7" fillId="6" borderId="10" xfId="0" applyFont="1" applyFill="1" applyBorder="1" applyAlignment="1">
      <alignment vertical="center" wrapText="1"/>
    </xf>
    <xf numFmtId="0" fontId="7" fillId="6" borderId="14" xfId="0" applyFont="1" applyFill="1" applyBorder="1" applyAlignment="1">
      <alignment vertical="center" wrapText="1"/>
    </xf>
    <xf numFmtId="0" fontId="7" fillId="6" borderId="17" xfId="0" applyFont="1" applyFill="1" applyBorder="1" applyAlignment="1">
      <alignment vertical="center" wrapText="1"/>
    </xf>
    <xf numFmtId="0" fontId="7" fillId="6" borderId="22" xfId="0" applyFont="1" applyFill="1" applyBorder="1" applyAlignment="1">
      <alignment vertical="center" wrapText="1"/>
    </xf>
    <xf numFmtId="0" fontId="7" fillId="6" borderId="4" xfId="0" applyFont="1" applyFill="1" applyBorder="1" applyAlignment="1">
      <alignment vertical="center" wrapText="1"/>
    </xf>
    <xf numFmtId="0" fontId="7" fillId="6" borderId="6" xfId="0" applyFont="1" applyFill="1" applyBorder="1" applyAlignment="1">
      <alignment vertical="center" wrapText="1"/>
    </xf>
    <xf numFmtId="0" fontId="7" fillId="6" borderId="56" xfId="0" applyFont="1" applyFill="1" applyBorder="1" applyAlignment="1">
      <alignment vertical="center" wrapText="1"/>
    </xf>
    <xf numFmtId="0" fontId="9" fillId="5" borderId="16" xfId="0" applyFont="1" applyFill="1" applyBorder="1" applyAlignment="1">
      <alignment horizontal="center" vertical="center" wrapTex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12"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13"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6" xfId="1" applyNumberFormat="1" applyFont="1" applyFill="1" applyBorder="1" applyAlignment="1">
      <alignment horizontal="center" vertical="center" wrapText="1"/>
    </xf>
    <xf numFmtId="0" fontId="13" fillId="0" borderId="49" xfId="0" applyFont="1" applyBorder="1" applyAlignment="1">
      <alignment horizontal="center" vertical="center"/>
    </xf>
    <xf numFmtId="0" fontId="13" fillId="0" borderId="50" xfId="0" applyFont="1" applyBorder="1" applyAlignment="1">
      <alignment horizontal="center" vertical="center"/>
    </xf>
    <xf numFmtId="0" fontId="13" fillId="0" borderId="51" xfId="0" applyFont="1" applyBorder="1" applyAlignment="1">
      <alignment horizontal="center" vertical="center"/>
    </xf>
    <xf numFmtId="0" fontId="9" fillId="5" borderId="47" xfId="0" applyFont="1" applyFill="1" applyBorder="1" applyAlignment="1">
      <alignment horizontal="center" vertical="center" wrapText="1"/>
    </xf>
    <xf numFmtId="0" fontId="9" fillId="5" borderId="46" xfId="0" applyFont="1" applyFill="1" applyBorder="1" applyAlignment="1">
      <alignment horizontal="center" vertical="center" wrapText="1"/>
    </xf>
    <xf numFmtId="0" fontId="9" fillId="5" borderId="48" xfId="0" applyFont="1" applyFill="1" applyBorder="1" applyAlignment="1">
      <alignment horizontal="center" vertical="center" wrapText="1"/>
    </xf>
    <xf numFmtId="0" fontId="13" fillId="0" borderId="4" xfId="0" applyFont="1" applyBorder="1" applyAlignment="1">
      <alignment horizontal="center" vertical="center"/>
    </xf>
    <xf numFmtId="0" fontId="13" fillId="0" borderId="6" xfId="0" applyFont="1" applyBorder="1" applyAlignment="1">
      <alignment horizontal="center" vertical="center"/>
    </xf>
    <xf numFmtId="0" fontId="13" fillId="0" borderId="26" xfId="0" applyFont="1" applyBorder="1" applyAlignment="1">
      <alignment horizontal="center" vertical="center"/>
    </xf>
    <xf numFmtId="0" fontId="13" fillId="6" borderId="49" xfId="0" applyFont="1" applyFill="1" applyBorder="1" applyAlignment="1">
      <alignment horizontal="center" vertical="center" wrapText="1"/>
    </xf>
    <xf numFmtId="0" fontId="13" fillId="6" borderId="50" xfId="0" applyFont="1" applyFill="1" applyBorder="1" applyAlignment="1">
      <alignment horizontal="center" vertical="center"/>
    </xf>
    <xf numFmtId="0" fontId="13" fillId="6" borderId="51" xfId="0" applyFont="1" applyFill="1" applyBorder="1" applyAlignment="1">
      <alignment horizontal="center" vertical="center"/>
    </xf>
    <xf numFmtId="0" fontId="7" fillId="6" borderId="58" xfId="0" applyFont="1" applyFill="1" applyBorder="1" applyAlignment="1">
      <alignment vertical="center" wrapText="1"/>
    </xf>
    <xf numFmtId="0" fontId="7" fillId="6" borderId="59" xfId="0" applyFont="1" applyFill="1" applyBorder="1" applyAlignment="1">
      <alignment vertical="center" wrapText="1"/>
    </xf>
    <xf numFmtId="0" fontId="7" fillId="6" borderId="60" xfId="0" applyFont="1" applyFill="1" applyBorder="1" applyAlignment="1">
      <alignment vertical="center" wrapText="1"/>
    </xf>
    <xf numFmtId="0" fontId="11" fillId="0" borderId="11" xfId="0" applyFont="1" applyBorder="1" applyAlignment="1">
      <alignment horizontal="center" vertical="center"/>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244928</xdr:colOff>
      <xdr:row>0</xdr:row>
      <xdr:rowOff>122465</xdr:rowOff>
    </xdr:from>
    <xdr:to>
      <xdr:col>7</xdr:col>
      <xdr:colOff>5856019</xdr:colOff>
      <xdr:row>1</xdr:row>
      <xdr:rowOff>484908</xdr:rowOff>
    </xdr:to>
    <xdr:pic>
      <xdr:nvPicPr>
        <xdr:cNvPr id="4" name="Picture 3">
          <a:extLst>
            <a:ext uri="{FF2B5EF4-FFF2-40B4-BE49-F238E27FC236}">
              <a16:creationId xmlns:a16="http://schemas.microsoft.com/office/drawing/2014/main" id="{87D059DC-583A-4BA2-8BB2-D9501B2368BC}"/>
            </a:ext>
          </a:extLst>
        </xdr:cNvPr>
        <xdr:cNvPicPr>
          <a:picLocks noChangeAspect="1"/>
        </xdr:cNvPicPr>
      </xdr:nvPicPr>
      <xdr:blipFill>
        <a:blip xmlns:r="http://schemas.openxmlformats.org/officeDocument/2006/relationships" r:embed="rId1">
          <a:extLst/>
        </a:blip>
        <a:srcRect t="13063" b="3428"/>
        <a:stretch>
          <a:fillRect/>
        </a:stretch>
      </xdr:blipFill>
      <xdr:spPr>
        <a:xfrm>
          <a:off x="12015107" y="122465"/>
          <a:ext cx="5611091" cy="86590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300"/>
  <sheetViews>
    <sheetView showGridLines="0" tabSelected="1" view="pageBreakPreview" zoomScale="70" zoomScaleNormal="70" zoomScaleSheetLayoutView="70" workbookViewId="0">
      <selection sqref="A1:D2"/>
    </sheetView>
  </sheetViews>
  <sheetFormatPr defaultColWidth="8.625" defaultRowHeight="39.75" customHeight="1" x14ac:dyDescent="0.3"/>
  <cols>
    <col min="1" max="1" width="9.5" style="7" customWidth="1"/>
    <col min="2" max="2" width="11.875" style="8" customWidth="1"/>
    <col min="3" max="3" width="44.75" style="8" customWidth="1"/>
    <col min="4" max="4" width="41" style="8" customWidth="1"/>
    <col min="5" max="5" width="15.625" style="8" customWidth="1"/>
    <col min="6" max="7" width="15.625" style="9" customWidth="1"/>
    <col min="8" max="8" width="80.75" style="57"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88" t="s">
        <v>186</v>
      </c>
      <c r="B1" s="89"/>
      <c r="C1" s="89"/>
      <c r="D1" s="90"/>
      <c r="E1" s="94" t="s">
        <v>5</v>
      </c>
      <c r="F1" s="3" t="s">
        <v>6</v>
      </c>
      <c r="G1" s="3">
        <v>0</v>
      </c>
      <c r="H1" s="75"/>
    </row>
    <row r="2" spans="1:8" s="1" customFormat="1" ht="39.75" customHeight="1" thickBot="1" x14ac:dyDescent="0.35">
      <c r="A2" s="91"/>
      <c r="B2" s="92"/>
      <c r="C2" s="92"/>
      <c r="D2" s="93"/>
      <c r="E2" s="95"/>
      <c r="F2" s="3" t="s">
        <v>7</v>
      </c>
      <c r="G2" s="3">
        <v>0</v>
      </c>
      <c r="H2" s="76"/>
    </row>
    <row r="3" spans="1:8" s="10" customFormat="1" ht="39.75" customHeight="1" thickBot="1" x14ac:dyDescent="0.35">
      <c r="A3" s="4" t="s">
        <v>0</v>
      </c>
      <c r="B3" s="27" t="s">
        <v>1</v>
      </c>
      <c r="C3" s="28" t="s">
        <v>2</v>
      </c>
      <c r="D3" s="58" t="s">
        <v>4</v>
      </c>
      <c r="E3" s="5" t="s">
        <v>9</v>
      </c>
      <c r="F3" s="6" t="s">
        <v>10</v>
      </c>
      <c r="G3" s="6" t="s">
        <v>8</v>
      </c>
      <c r="H3" s="54" t="s">
        <v>3</v>
      </c>
    </row>
    <row r="4" spans="1:8" s="10" customFormat="1" ht="39.75" customHeight="1" thickBot="1" x14ac:dyDescent="0.35">
      <c r="A4" s="99" t="s">
        <v>27</v>
      </c>
      <c r="B4" s="102" t="s">
        <v>11</v>
      </c>
      <c r="C4" s="77" t="s">
        <v>103</v>
      </c>
      <c r="D4" s="40" t="s">
        <v>60</v>
      </c>
      <c r="E4" s="17">
        <f>F4*0.65</f>
        <v>32.5</v>
      </c>
      <c r="F4" s="18">
        <v>50</v>
      </c>
      <c r="G4" s="19">
        <f>$G$1*E4+$G$2*F4</f>
        <v>0</v>
      </c>
      <c r="H4" s="80" t="s">
        <v>122</v>
      </c>
    </row>
    <row r="5" spans="1:8" s="10" customFormat="1" ht="39.75" customHeight="1" thickBot="1" x14ac:dyDescent="0.35">
      <c r="A5" s="100"/>
      <c r="B5" s="103"/>
      <c r="C5" s="77" t="s">
        <v>12</v>
      </c>
      <c r="D5" s="41" t="s">
        <v>28</v>
      </c>
      <c r="E5" s="21">
        <f t="shared" ref="E5:E68" si="0">F5*0.65</f>
        <v>16.25</v>
      </c>
      <c r="F5" s="22">
        <v>25</v>
      </c>
      <c r="G5" s="23">
        <f t="shared" ref="G5:G68" si="1">$G$1*E5+$G$2*F5</f>
        <v>0</v>
      </c>
      <c r="H5" s="81" t="s">
        <v>12</v>
      </c>
    </row>
    <row r="6" spans="1:8" s="10" customFormat="1" ht="39.75" customHeight="1" thickBot="1" x14ac:dyDescent="0.35">
      <c r="A6" s="100"/>
      <c r="B6" s="103"/>
      <c r="C6" s="77" t="s">
        <v>12</v>
      </c>
      <c r="D6" s="41" t="s">
        <v>35</v>
      </c>
      <c r="E6" s="21">
        <f t="shared" si="0"/>
        <v>5.2</v>
      </c>
      <c r="F6" s="22">
        <v>8</v>
      </c>
      <c r="G6" s="23">
        <f t="shared" si="1"/>
        <v>0</v>
      </c>
      <c r="H6" s="81" t="s">
        <v>12</v>
      </c>
    </row>
    <row r="7" spans="1:8" s="10" customFormat="1" ht="39.75" customHeight="1" thickBot="1" x14ac:dyDescent="0.35">
      <c r="A7" s="100"/>
      <c r="B7" s="103"/>
      <c r="C7" s="77" t="s">
        <v>12</v>
      </c>
      <c r="D7" s="41" t="s">
        <v>53</v>
      </c>
      <c r="E7" s="21">
        <f t="shared" si="0"/>
        <v>5.2</v>
      </c>
      <c r="F7" s="22">
        <v>8</v>
      </c>
      <c r="G7" s="23">
        <f t="shared" si="1"/>
        <v>0</v>
      </c>
      <c r="H7" s="81" t="s">
        <v>12</v>
      </c>
    </row>
    <row r="8" spans="1:8" s="10" customFormat="1" ht="39.75" customHeight="1" thickBot="1" x14ac:dyDescent="0.35">
      <c r="A8" s="100"/>
      <c r="B8" s="103"/>
      <c r="C8" s="77" t="s">
        <v>12</v>
      </c>
      <c r="D8" s="41" t="s">
        <v>16</v>
      </c>
      <c r="E8" s="21">
        <f t="shared" si="0"/>
        <v>0.65</v>
      </c>
      <c r="F8" s="22">
        <v>1</v>
      </c>
      <c r="G8" s="23">
        <f t="shared" si="1"/>
        <v>0</v>
      </c>
      <c r="H8" s="81" t="s">
        <v>12</v>
      </c>
    </row>
    <row r="9" spans="1:8" s="10" customFormat="1" ht="39.75" customHeight="1" thickBot="1" x14ac:dyDescent="0.35">
      <c r="A9" s="100"/>
      <c r="B9" s="103"/>
      <c r="C9" s="77" t="s">
        <v>12</v>
      </c>
      <c r="D9" s="42" t="s">
        <v>20</v>
      </c>
      <c r="E9" s="25">
        <f t="shared" si="0"/>
        <v>0.65</v>
      </c>
      <c r="F9" s="14">
        <v>1</v>
      </c>
      <c r="G9" s="26">
        <f t="shared" si="1"/>
        <v>0</v>
      </c>
      <c r="H9" s="82" t="s">
        <v>12</v>
      </c>
    </row>
    <row r="10" spans="1:8" s="10" customFormat="1" ht="39.75" customHeight="1" thickBot="1" x14ac:dyDescent="0.35">
      <c r="A10" s="100"/>
      <c r="B10" s="103"/>
      <c r="C10" s="77" t="s">
        <v>29</v>
      </c>
      <c r="D10" s="43" t="s">
        <v>95</v>
      </c>
      <c r="E10" s="35">
        <f t="shared" si="0"/>
        <v>22.75</v>
      </c>
      <c r="F10" s="36">
        <v>35</v>
      </c>
      <c r="G10" s="37">
        <f t="shared" si="1"/>
        <v>0</v>
      </c>
      <c r="H10" s="80" t="s">
        <v>123</v>
      </c>
    </row>
    <row r="11" spans="1:8" s="10" customFormat="1" ht="39.75" customHeight="1" thickBot="1" x14ac:dyDescent="0.35">
      <c r="A11" s="100"/>
      <c r="B11" s="103"/>
      <c r="C11" s="77" t="s">
        <v>12</v>
      </c>
      <c r="D11" s="44" t="s">
        <v>30</v>
      </c>
      <c r="E11" s="21">
        <f t="shared" si="0"/>
        <v>1.9500000000000002</v>
      </c>
      <c r="F11" s="22">
        <v>3</v>
      </c>
      <c r="G11" s="23">
        <f t="shared" si="1"/>
        <v>0</v>
      </c>
      <c r="H11" s="81"/>
    </row>
    <row r="12" spans="1:8" s="10" customFormat="1" ht="39.75" customHeight="1" thickBot="1" x14ac:dyDescent="0.35">
      <c r="A12" s="100"/>
      <c r="B12" s="103"/>
      <c r="C12" s="77" t="s">
        <v>12</v>
      </c>
      <c r="D12" s="44" t="s">
        <v>31</v>
      </c>
      <c r="E12" s="21">
        <f t="shared" si="0"/>
        <v>1.3</v>
      </c>
      <c r="F12" s="22">
        <v>2</v>
      </c>
      <c r="G12" s="23">
        <f t="shared" si="1"/>
        <v>0</v>
      </c>
      <c r="H12" s="81"/>
    </row>
    <row r="13" spans="1:8" s="10" customFormat="1" ht="39.75" customHeight="1" thickBot="1" x14ac:dyDescent="0.35">
      <c r="A13" s="100"/>
      <c r="B13" s="103"/>
      <c r="C13" s="77" t="s">
        <v>12</v>
      </c>
      <c r="D13" s="44" t="s">
        <v>32</v>
      </c>
      <c r="E13" s="21">
        <f t="shared" si="0"/>
        <v>0.65</v>
      </c>
      <c r="F13" s="22">
        <v>1</v>
      </c>
      <c r="G13" s="23">
        <f t="shared" si="1"/>
        <v>0</v>
      </c>
      <c r="H13" s="81"/>
    </row>
    <row r="14" spans="1:8" s="10" customFormat="1" ht="39.75" customHeight="1" thickBot="1" x14ac:dyDescent="0.35">
      <c r="A14" s="100"/>
      <c r="B14" s="103"/>
      <c r="C14" s="77" t="s">
        <v>12</v>
      </c>
      <c r="D14" s="44" t="s">
        <v>33</v>
      </c>
      <c r="E14" s="21">
        <f t="shared" si="0"/>
        <v>0.32500000000000001</v>
      </c>
      <c r="F14" s="22">
        <v>0.5</v>
      </c>
      <c r="G14" s="23">
        <f t="shared" si="1"/>
        <v>0</v>
      </c>
      <c r="H14" s="82"/>
    </row>
    <row r="15" spans="1:8" s="10" customFormat="1" ht="39.75" customHeight="1" thickBot="1" x14ac:dyDescent="0.35">
      <c r="A15" s="100"/>
      <c r="B15" s="103"/>
      <c r="C15" s="77" t="s">
        <v>12</v>
      </c>
      <c r="D15" s="45" t="s">
        <v>15</v>
      </c>
      <c r="E15" s="32">
        <f t="shared" si="0"/>
        <v>0.13</v>
      </c>
      <c r="F15" s="33">
        <v>0.2</v>
      </c>
      <c r="G15" s="34">
        <f t="shared" si="1"/>
        <v>0</v>
      </c>
      <c r="H15" s="55" t="s">
        <v>94</v>
      </c>
    </row>
    <row r="16" spans="1:8" s="10" customFormat="1" ht="39.75" customHeight="1" thickBot="1" x14ac:dyDescent="0.35">
      <c r="A16" s="101"/>
      <c r="B16" s="104"/>
      <c r="C16" s="46" t="s">
        <v>21</v>
      </c>
      <c r="D16" s="48" t="s">
        <v>34</v>
      </c>
      <c r="E16" s="29">
        <f t="shared" si="0"/>
        <v>13</v>
      </c>
      <c r="F16" s="31">
        <v>20</v>
      </c>
      <c r="G16" s="30">
        <f t="shared" si="1"/>
        <v>0</v>
      </c>
      <c r="H16" s="50"/>
    </row>
    <row r="17" spans="1:8" s="10" customFormat="1" ht="39.75" customHeight="1" thickBot="1" x14ac:dyDescent="0.35">
      <c r="A17" s="87" t="s">
        <v>36</v>
      </c>
      <c r="B17" s="77" t="s">
        <v>11</v>
      </c>
      <c r="C17" s="77" t="s">
        <v>145</v>
      </c>
      <c r="D17" s="43" t="s">
        <v>39</v>
      </c>
      <c r="E17" s="35">
        <f t="shared" si="0"/>
        <v>32.5</v>
      </c>
      <c r="F17" s="43" t="s">
        <v>146</v>
      </c>
      <c r="G17" s="37">
        <f t="shared" si="1"/>
        <v>0</v>
      </c>
      <c r="H17" s="78" t="s">
        <v>171</v>
      </c>
    </row>
    <row r="18" spans="1:8" s="10" customFormat="1" ht="39.75" customHeight="1" thickBot="1" x14ac:dyDescent="0.35">
      <c r="A18" s="87"/>
      <c r="B18" s="77"/>
      <c r="C18" s="77" t="s">
        <v>12</v>
      </c>
      <c r="D18" s="44" t="s">
        <v>60</v>
      </c>
      <c r="E18" s="21">
        <f t="shared" si="0"/>
        <v>32.5</v>
      </c>
      <c r="F18" s="44" t="s">
        <v>146</v>
      </c>
      <c r="G18" s="23">
        <f t="shared" si="1"/>
        <v>0</v>
      </c>
      <c r="H18" s="78" t="s">
        <v>12</v>
      </c>
    </row>
    <row r="19" spans="1:8" s="10" customFormat="1" ht="39.75" customHeight="1" thickBot="1" x14ac:dyDescent="0.35">
      <c r="A19" s="87"/>
      <c r="B19" s="77"/>
      <c r="C19" s="77" t="s">
        <v>12</v>
      </c>
      <c r="D19" s="44" t="s">
        <v>35</v>
      </c>
      <c r="E19" s="21">
        <f t="shared" si="0"/>
        <v>19.5</v>
      </c>
      <c r="F19" s="44" t="s">
        <v>147</v>
      </c>
      <c r="G19" s="23">
        <f t="shared" si="1"/>
        <v>0</v>
      </c>
      <c r="H19" s="78" t="s">
        <v>12</v>
      </c>
    </row>
    <row r="20" spans="1:8" s="10" customFormat="1" ht="39.75" customHeight="1" thickBot="1" x14ac:dyDescent="0.35">
      <c r="A20" s="87"/>
      <c r="B20" s="77"/>
      <c r="C20" s="77" t="s">
        <v>12</v>
      </c>
      <c r="D20" s="44" t="s">
        <v>53</v>
      </c>
      <c r="E20" s="21">
        <f t="shared" si="0"/>
        <v>19.5</v>
      </c>
      <c r="F20" s="44" t="s">
        <v>147</v>
      </c>
      <c r="G20" s="23">
        <f t="shared" si="1"/>
        <v>0</v>
      </c>
      <c r="H20" s="78" t="s">
        <v>12</v>
      </c>
    </row>
    <row r="21" spans="1:8" s="10" customFormat="1" ht="39.75" customHeight="1" thickBot="1" x14ac:dyDescent="0.35">
      <c r="A21" s="87"/>
      <c r="B21" s="77"/>
      <c r="C21" s="77" t="s">
        <v>12</v>
      </c>
      <c r="D21" s="44" t="s">
        <v>170</v>
      </c>
      <c r="E21" s="21">
        <f t="shared" si="0"/>
        <v>1.3</v>
      </c>
      <c r="F21" s="44" t="s">
        <v>148</v>
      </c>
      <c r="G21" s="23">
        <f t="shared" si="1"/>
        <v>0</v>
      </c>
      <c r="H21" s="78" t="s">
        <v>12</v>
      </c>
    </row>
    <row r="22" spans="1:8" s="10" customFormat="1" ht="39.75" customHeight="1" thickBot="1" x14ac:dyDescent="0.35">
      <c r="A22" s="87"/>
      <c r="B22" s="77"/>
      <c r="C22" s="77" t="s">
        <v>12</v>
      </c>
      <c r="D22" s="44" t="s">
        <v>20</v>
      </c>
      <c r="E22" s="21">
        <f t="shared" si="0"/>
        <v>1.3</v>
      </c>
      <c r="F22" s="44" t="s">
        <v>148</v>
      </c>
      <c r="G22" s="23">
        <f t="shared" si="1"/>
        <v>0</v>
      </c>
      <c r="H22" s="78" t="s">
        <v>12</v>
      </c>
    </row>
    <row r="23" spans="1:8" s="10" customFormat="1" ht="39.75" customHeight="1" thickBot="1" x14ac:dyDescent="0.35">
      <c r="A23" s="87"/>
      <c r="B23" s="77"/>
      <c r="C23" s="77" t="s">
        <v>12</v>
      </c>
      <c r="D23" s="45" t="s">
        <v>16</v>
      </c>
      <c r="E23" s="32">
        <f t="shared" si="0"/>
        <v>0.65</v>
      </c>
      <c r="F23" s="45" t="s">
        <v>149</v>
      </c>
      <c r="G23" s="34">
        <f t="shared" si="1"/>
        <v>0</v>
      </c>
      <c r="H23" s="78" t="s">
        <v>12</v>
      </c>
    </row>
    <row r="24" spans="1:8" s="10" customFormat="1" ht="39.75" customHeight="1" thickBot="1" x14ac:dyDescent="0.35">
      <c r="A24" s="87" t="s">
        <v>12</v>
      </c>
      <c r="B24" s="77" t="s">
        <v>12</v>
      </c>
      <c r="C24" s="96" t="s">
        <v>37</v>
      </c>
      <c r="D24" s="40" t="s">
        <v>96</v>
      </c>
      <c r="E24" s="17">
        <f t="shared" si="0"/>
        <v>6.5</v>
      </c>
      <c r="F24" s="18">
        <v>10</v>
      </c>
      <c r="G24" s="19">
        <f t="shared" si="1"/>
        <v>0</v>
      </c>
      <c r="H24" s="80" t="s">
        <v>172</v>
      </c>
    </row>
    <row r="25" spans="1:8" s="10" customFormat="1" ht="39.75" customHeight="1" thickBot="1" x14ac:dyDescent="0.35">
      <c r="A25" s="87" t="s">
        <v>12</v>
      </c>
      <c r="B25" s="77" t="s">
        <v>12</v>
      </c>
      <c r="C25" s="97"/>
      <c r="D25" s="41" t="s">
        <v>97</v>
      </c>
      <c r="E25" s="21">
        <f t="shared" si="0"/>
        <v>6.5</v>
      </c>
      <c r="F25" s="22">
        <v>10</v>
      </c>
      <c r="G25" s="23">
        <f t="shared" si="1"/>
        <v>0</v>
      </c>
      <c r="H25" s="81"/>
    </row>
    <row r="26" spans="1:8" s="10" customFormat="1" ht="39.75" customHeight="1" thickBot="1" x14ac:dyDescent="0.35">
      <c r="A26" s="87" t="s">
        <v>12</v>
      </c>
      <c r="B26" s="77" t="s">
        <v>12</v>
      </c>
      <c r="C26" s="97"/>
      <c r="D26" s="41" t="s">
        <v>53</v>
      </c>
      <c r="E26" s="21">
        <f t="shared" si="0"/>
        <v>3.25</v>
      </c>
      <c r="F26" s="22">
        <v>5</v>
      </c>
      <c r="G26" s="23">
        <f t="shared" si="1"/>
        <v>0</v>
      </c>
      <c r="H26" s="81"/>
    </row>
    <row r="27" spans="1:8" s="10" customFormat="1" ht="39.75" customHeight="1" thickBot="1" x14ac:dyDescent="0.35">
      <c r="A27" s="87" t="s">
        <v>12</v>
      </c>
      <c r="B27" s="77" t="s">
        <v>12</v>
      </c>
      <c r="C27" s="97"/>
      <c r="D27" s="41" t="s">
        <v>30</v>
      </c>
      <c r="E27" s="21">
        <f t="shared" si="0"/>
        <v>1.3</v>
      </c>
      <c r="F27" s="22">
        <v>2</v>
      </c>
      <c r="G27" s="23">
        <f t="shared" si="1"/>
        <v>0</v>
      </c>
      <c r="H27" s="81"/>
    </row>
    <row r="28" spans="1:8" s="10" customFormat="1" ht="39.75" customHeight="1" thickBot="1" x14ac:dyDescent="0.35">
      <c r="A28" s="87" t="s">
        <v>12</v>
      </c>
      <c r="B28" s="77" t="s">
        <v>12</v>
      </c>
      <c r="C28" s="97"/>
      <c r="D28" s="41" t="s">
        <v>124</v>
      </c>
      <c r="E28" s="21">
        <f t="shared" si="0"/>
        <v>0.65</v>
      </c>
      <c r="F28" s="22">
        <v>1</v>
      </c>
      <c r="G28" s="23">
        <f t="shared" si="1"/>
        <v>0</v>
      </c>
      <c r="H28" s="81"/>
    </row>
    <row r="29" spans="1:8" s="10" customFormat="1" ht="39.75" customHeight="1" thickBot="1" x14ac:dyDescent="0.35">
      <c r="A29" s="87" t="s">
        <v>12</v>
      </c>
      <c r="B29" s="77" t="s">
        <v>12</v>
      </c>
      <c r="C29" s="97"/>
      <c r="D29" s="41" t="s">
        <v>31</v>
      </c>
      <c r="E29" s="21">
        <f t="shared" si="0"/>
        <v>0.65</v>
      </c>
      <c r="F29" s="22">
        <v>1</v>
      </c>
      <c r="G29" s="23">
        <f t="shared" si="1"/>
        <v>0</v>
      </c>
      <c r="H29" s="81"/>
    </row>
    <row r="30" spans="1:8" s="10" customFormat="1" ht="39.75" customHeight="1" thickBot="1" x14ac:dyDescent="0.35">
      <c r="A30" s="87" t="s">
        <v>12</v>
      </c>
      <c r="B30" s="77" t="s">
        <v>12</v>
      </c>
      <c r="C30" s="97"/>
      <c r="D30" s="41" t="s">
        <v>16</v>
      </c>
      <c r="E30" s="21">
        <f t="shared" si="0"/>
        <v>0.45499999999999996</v>
      </c>
      <c r="F30" s="22">
        <v>0.7</v>
      </c>
      <c r="G30" s="23">
        <f t="shared" si="1"/>
        <v>0</v>
      </c>
      <c r="H30" s="81"/>
    </row>
    <row r="31" spans="1:8" s="10" customFormat="1" ht="39.75" customHeight="1" thickBot="1" x14ac:dyDescent="0.35">
      <c r="A31" s="87" t="s">
        <v>12</v>
      </c>
      <c r="B31" s="77" t="s">
        <v>12</v>
      </c>
      <c r="C31" s="97"/>
      <c r="D31" s="41" t="s">
        <v>33</v>
      </c>
      <c r="E31" s="21">
        <f t="shared" si="0"/>
        <v>0.32500000000000001</v>
      </c>
      <c r="F31" s="22">
        <v>0.5</v>
      </c>
      <c r="G31" s="23">
        <f t="shared" si="1"/>
        <v>0</v>
      </c>
      <c r="H31" s="82"/>
    </row>
    <row r="32" spans="1:8" s="10" customFormat="1" ht="39.75" customHeight="1" thickBot="1" x14ac:dyDescent="0.35">
      <c r="A32" s="87" t="s">
        <v>12</v>
      </c>
      <c r="B32" s="77" t="s">
        <v>12</v>
      </c>
      <c r="C32" s="98"/>
      <c r="D32" s="42" t="s">
        <v>32</v>
      </c>
      <c r="E32" s="25">
        <f t="shared" si="0"/>
        <v>0.13</v>
      </c>
      <c r="F32" s="14">
        <v>0.2</v>
      </c>
      <c r="G32" s="26">
        <f t="shared" si="1"/>
        <v>0</v>
      </c>
      <c r="H32" s="55" t="s">
        <v>94</v>
      </c>
    </row>
    <row r="33" spans="1:8" s="10" customFormat="1" ht="39.75" customHeight="1" thickBot="1" x14ac:dyDescent="0.35">
      <c r="A33" s="87" t="s">
        <v>12</v>
      </c>
      <c r="B33" s="77" t="s">
        <v>12</v>
      </c>
      <c r="C33" s="46" t="s">
        <v>22</v>
      </c>
      <c r="D33" s="63" t="s">
        <v>40</v>
      </c>
      <c r="E33" s="12">
        <f t="shared" si="0"/>
        <v>13</v>
      </c>
      <c r="F33" s="13">
        <v>20</v>
      </c>
      <c r="G33" s="15">
        <f t="shared" si="1"/>
        <v>0</v>
      </c>
      <c r="H33" s="50"/>
    </row>
    <row r="34" spans="1:8" s="10" customFormat="1" ht="39.75" customHeight="1" thickBot="1" x14ac:dyDescent="0.35">
      <c r="A34" s="87" t="s">
        <v>41</v>
      </c>
      <c r="B34" s="77" t="s">
        <v>11</v>
      </c>
      <c r="C34" s="77" t="s">
        <v>162</v>
      </c>
      <c r="D34" s="40" t="s">
        <v>60</v>
      </c>
      <c r="E34" s="17">
        <f t="shared" si="0"/>
        <v>32.5</v>
      </c>
      <c r="F34" s="64" t="s">
        <v>146</v>
      </c>
      <c r="G34" s="19">
        <f t="shared" si="1"/>
        <v>0</v>
      </c>
      <c r="H34" s="79" t="s">
        <v>173</v>
      </c>
    </row>
    <row r="35" spans="1:8" s="10" customFormat="1" ht="39.75" customHeight="1" thickBot="1" x14ac:dyDescent="0.35">
      <c r="A35" s="87" t="s">
        <v>12</v>
      </c>
      <c r="B35" s="77" t="s">
        <v>12</v>
      </c>
      <c r="C35" s="77" t="s">
        <v>12</v>
      </c>
      <c r="D35" s="38" t="s">
        <v>115</v>
      </c>
      <c r="E35" s="21">
        <f t="shared" si="0"/>
        <v>26</v>
      </c>
      <c r="F35" s="44" t="s">
        <v>150</v>
      </c>
      <c r="G35" s="23">
        <f t="shared" si="1"/>
        <v>0</v>
      </c>
      <c r="H35" s="79" t="s">
        <v>12</v>
      </c>
    </row>
    <row r="36" spans="1:8" s="10" customFormat="1" ht="39.75" customHeight="1" thickBot="1" x14ac:dyDescent="0.35">
      <c r="A36" s="87"/>
      <c r="B36" s="77"/>
      <c r="C36" s="77" t="s">
        <v>12</v>
      </c>
      <c r="D36" s="41" t="s">
        <v>89</v>
      </c>
      <c r="E36" s="21">
        <f t="shared" si="0"/>
        <v>22.75</v>
      </c>
      <c r="F36" s="44" t="s">
        <v>151</v>
      </c>
      <c r="G36" s="23">
        <f t="shared" si="1"/>
        <v>0</v>
      </c>
      <c r="H36" s="79" t="s">
        <v>12</v>
      </c>
    </row>
    <row r="37" spans="1:8" s="10" customFormat="1" ht="39.75" customHeight="1" thickBot="1" x14ac:dyDescent="0.35">
      <c r="A37" s="87"/>
      <c r="B37" s="77"/>
      <c r="C37" s="77" t="s">
        <v>12</v>
      </c>
      <c r="D37" s="41" t="s">
        <v>18</v>
      </c>
      <c r="E37" s="21">
        <f t="shared" si="0"/>
        <v>1.9500000000000002</v>
      </c>
      <c r="F37" s="44" t="s">
        <v>152</v>
      </c>
      <c r="G37" s="23">
        <f t="shared" si="1"/>
        <v>0</v>
      </c>
      <c r="H37" s="79" t="s">
        <v>12</v>
      </c>
    </row>
    <row r="38" spans="1:8" s="10" customFormat="1" ht="39.75" customHeight="1" thickBot="1" x14ac:dyDescent="0.35">
      <c r="A38" s="87"/>
      <c r="B38" s="77"/>
      <c r="C38" s="77" t="s">
        <v>12</v>
      </c>
      <c r="D38" s="41" t="s">
        <v>32</v>
      </c>
      <c r="E38" s="21">
        <f t="shared" si="0"/>
        <v>0.65</v>
      </c>
      <c r="F38" s="44" t="s">
        <v>149</v>
      </c>
      <c r="G38" s="23">
        <f t="shared" si="1"/>
        <v>0</v>
      </c>
      <c r="H38" s="79" t="s">
        <v>12</v>
      </c>
    </row>
    <row r="39" spans="1:8" s="10" customFormat="1" ht="39.75" customHeight="1" thickBot="1" x14ac:dyDescent="0.35">
      <c r="A39" s="87"/>
      <c r="B39" s="77"/>
      <c r="C39" s="77" t="s">
        <v>12</v>
      </c>
      <c r="D39" s="41" t="s">
        <v>16</v>
      </c>
      <c r="E39" s="21">
        <f t="shared" si="0"/>
        <v>0.65</v>
      </c>
      <c r="F39" s="44" t="s">
        <v>149</v>
      </c>
      <c r="G39" s="23">
        <f t="shared" si="1"/>
        <v>0</v>
      </c>
      <c r="H39" s="79" t="s">
        <v>12</v>
      </c>
    </row>
    <row r="40" spans="1:8" s="10" customFormat="1" ht="39.75" customHeight="1" thickBot="1" x14ac:dyDescent="0.35">
      <c r="A40" s="87"/>
      <c r="B40" s="77"/>
      <c r="C40" s="77" t="s">
        <v>12</v>
      </c>
      <c r="D40" s="41" t="s">
        <v>23</v>
      </c>
      <c r="E40" s="21">
        <f t="shared" si="0"/>
        <v>0.32500000000000001</v>
      </c>
      <c r="F40" s="44" t="s">
        <v>153</v>
      </c>
      <c r="G40" s="23">
        <f t="shared" si="1"/>
        <v>0</v>
      </c>
      <c r="H40" s="79" t="s">
        <v>12</v>
      </c>
    </row>
    <row r="41" spans="1:8" s="10" customFormat="1" ht="39.75" customHeight="1" thickBot="1" x14ac:dyDescent="0.35">
      <c r="A41" s="87"/>
      <c r="B41" s="77"/>
      <c r="C41" s="77"/>
      <c r="D41" s="41" t="s">
        <v>174</v>
      </c>
      <c r="E41" s="21">
        <f t="shared" si="0"/>
        <v>0.65</v>
      </c>
      <c r="F41" s="44">
        <v>1</v>
      </c>
      <c r="G41" s="23">
        <f t="shared" si="1"/>
        <v>0</v>
      </c>
      <c r="H41" s="79"/>
    </row>
    <row r="42" spans="1:8" s="10" customFormat="1" ht="39.75" customHeight="1" thickBot="1" x14ac:dyDescent="0.35">
      <c r="A42" s="87"/>
      <c r="B42" s="77"/>
      <c r="C42" s="77" t="s">
        <v>12</v>
      </c>
      <c r="D42" s="41" t="s">
        <v>99</v>
      </c>
      <c r="E42" s="21">
        <f t="shared" si="0"/>
        <v>0.32500000000000001</v>
      </c>
      <c r="F42" s="44" t="s">
        <v>153</v>
      </c>
      <c r="G42" s="23">
        <f t="shared" si="1"/>
        <v>0</v>
      </c>
      <c r="H42" s="79" t="s">
        <v>12</v>
      </c>
    </row>
    <row r="43" spans="1:8" s="10" customFormat="1" ht="39.75" customHeight="1" thickBot="1" x14ac:dyDescent="0.35">
      <c r="A43" s="87"/>
      <c r="B43" s="77"/>
      <c r="C43" s="77" t="s">
        <v>12</v>
      </c>
      <c r="D43" s="41" t="s">
        <v>31</v>
      </c>
      <c r="E43" s="21">
        <f t="shared" si="0"/>
        <v>0.32500000000000001</v>
      </c>
      <c r="F43" s="44" t="s">
        <v>153</v>
      </c>
      <c r="G43" s="23">
        <f t="shared" si="1"/>
        <v>0</v>
      </c>
      <c r="H43" s="79" t="s">
        <v>12</v>
      </c>
    </row>
    <row r="44" spans="1:8" s="10" customFormat="1" ht="39.75" customHeight="1" thickBot="1" x14ac:dyDescent="0.35">
      <c r="A44" s="87"/>
      <c r="B44" s="77"/>
      <c r="C44" s="77" t="s">
        <v>12</v>
      </c>
      <c r="D44" s="42" t="s">
        <v>55</v>
      </c>
      <c r="E44" s="25">
        <f t="shared" si="0"/>
        <v>6.5000000000000002E-2</v>
      </c>
      <c r="F44" s="65" t="s">
        <v>154</v>
      </c>
      <c r="G44" s="26">
        <f t="shared" si="1"/>
        <v>0</v>
      </c>
      <c r="H44" s="79" t="s">
        <v>12</v>
      </c>
    </row>
    <row r="45" spans="1:8" s="10" customFormat="1" ht="39.75" customHeight="1" thickBot="1" x14ac:dyDescent="0.35">
      <c r="A45" s="87" t="s">
        <v>12</v>
      </c>
      <c r="B45" s="77" t="s">
        <v>12</v>
      </c>
      <c r="C45" s="77" t="s">
        <v>105</v>
      </c>
      <c r="D45" s="43" t="s">
        <v>17</v>
      </c>
      <c r="E45" s="35">
        <f t="shared" si="0"/>
        <v>19.5</v>
      </c>
      <c r="F45" s="36">
        <v>30</v>
      </c>
      <c r="G45" s="37">
        <f t="shared" si="1"/>
        <v>0</v>
      </c>
      <c r="H45" s="80" t="s">
        <v>140</v>
      </c>
    </row>
    <row r="46" spans="1:8" s="10" customFormat="1" ht="39.75" customHeight="1" thickBot="1" x14ac:dyDescent="0.35">
      <c r="A46" s="87" t="s">
        <v>12</v>
      </c>
      <c r="B46" s="77" t="s">
        <v>12</v>
      </c>
      <c r="C46" s="77" t="s">
        <v>12</v>
      </c>
      <c r="D46" s="44" t="s">
        <v>31</v>
      </c>
      <c r="E46" s="21">
        <f t="shared" si="0"/>
        <v>9.75</v>
      </c>
      <c r="F46" s="22">
        <v>15</v>
      </c>
      <c r="G46" s="23">
        <f t="shared" si="1"/>
        <v>0</v>
      </c>
      <c r="H46" s="81"/>
    </row>
    <row r="47" spans="1:8" s="10" customFormat="1" ht="39.75" customHeight="1" thickBot="1" x14ac:dyDescent="0.35">
      <c r="A47" s="87" t="s">
        <v>12</v>
      </c>
      <c r="B47" s="77" t="s">
        <v>12</v>
      </c>
      <c r="C47" s="77" t="s">
        <v>12</v>
      </c>
      <c r="D47" s="44" t="s">
        <v>35</v>
      </c>
      <c r="E47" s="21">
        <f t="shared" si="0"/>
        <v>6.5</v>
      </c>
      <c r="F47" s="22">
        <v>10</v>
      </c>
      <c r="G47" s="23">
        <f t="shared" si="1"/>
        <v>0</v>
      </c>
      <c r="H47" s="81"/>
    </row>
    <row r="48" spans="1:8" s="10" customFormat="1" ht="39.75" customHeight="1" thickBot="1" x14ac:dyDescent="0.35">
      <c r="A48" s="87" t="s">
        <v>12</v>
      </c>
      <c r="B48" s="77" t="s">
        <v>12</v>
      </c>
      <c r="C48" s="77" t="s">
        <v>12</v>
      </c>
      <c r="D48" s="44" t="s">
        <v>53</v>
      </c>
      <c r="E48" s="21">
        <f t="shared" si="0"/>
        <v>6.5</v>
      </c>
      <c r="F48" s="22">
        <v>10</v>
      </c>
      <c r="G48" s="23">
        <f t="shared" si="1"/>
        <v>0</v>
      </c>
      <c r="H48" s="81"/>
    </row>
    <row r="49" spans="1:8" s="10" customFormat="1" ht="39.75" customHeight="1" thickBot="1" x14ac:dyDescent="0.35">
      <c r="A49" s="87" t="s">
        <v>12</v>
      </c>
      <c r="B49" s="77" t="s">
        <v>12</v>
      </c>
      <c r="C49" s="77" t="s">
        <v>12</v>
      </c>
      <c r="D49" s="44" t="s">
        <v>98</v>
      </c>
      <c r="E49" s="21">
        <f t="shared" si="0"/>
        <v>6.5</v>
      </c>
      <c r="F49" s="22">
        <v>10</v>
      </c>
      <c r="G49" s="23">
        <f t="shared" si="1"/>
        <v>0</v>
      </c>
      <c r="H49" s="81"/>
    </row>
    <row r="50" spans="1:8" s="10" customFormat="1" ht="39.75" customHeight="1" thickBot="1" x14ac:dyDescent="0.35">
      <c r="A50" s="87" t="s">
        <v>12</v>
      </c>
      <c r="B50" s="77" t="s">
        <v>12</v>
      </c>
      <c r="C50" s="77" t="s">
        <v>12</v>
      </c>
      <c r="D50" s="44" t="s">
        <v>42</v>
      </c>
      <c r="E50" s="21">
        <f t="shared" si="0"/>
        <v>3.25</v>
      </c>
      <c r="F50" s="22">
        <v>5</v>
      </c>
      <c r="G50" s="23">
        <f t="shared" si="1"/>
        <v>0</v>
      </c>
      <c r="H50" s="81"/>
    </row>
    <row r="51" spans="1:8" s="10" customFormat="1" ht="39.75" customHeight="1" thickBot="1" x14ac:dyDescent="0.35">
      <c r="A51" s="87" t="s">
        <v>12</v>
      </c>
      <c r="B51" s="77" t="s">
        <v>12</v>
      </c>
      <c r="C51" s="77" t="s">
        <v>12</v>
      </c>
      <c r="D51" s="44" t="s">
        <v>32</v>
      </c>
      <c r="E51" s="21">
        <f t="shared" si="0"/>
        <v>1.625</v>
      </c>
      <c r="F51" s="22">
        <v>2.5</v>
      </c>
      <c r="G51" s="23">
        <f t="shared" si="1"/>
        <v>0</v>
      </c>
      <c r="H51" s="82"/>
    </row>
    <row r="52" spans="1:8" s="10" customFormat="1" ht="39.75" customHeight="1" thickBot="1" x14ac:dyDescent="0.35">
      <c r="A52" s="87" t="s">
        <v>12</v>
      </c>
      <c r="B52" s="77" t="s">
        <v>12</v>
      </c>
      <c r="C52" s="77" t="s">
        <v>12</v>
      </c>
      <c r="D52" s="45" t="s">
        <v>15</v>
      </c>
      <c r="E52" s="32">
        <f t="shared" si="0"/>
        <v>0.65</v>
      </c>
      <c r="F52" s="33">
        <v>1</v>
      </c>
      <c r="G52" s="34">
        <f t="shared" si="1"/>
        <v>0</v>
      </c>
      <c r="H52" s="55" t="s">
        <v>94</v>
      </c>
    </row>
    <row r="53" spans="1:8" s="10" customFormat="1" ht="39.75" customHeight="1" thickBot="1" x14ac:dyDescent="0.35">
      <c r="A53" s="87" t="s">
        <v>12</v>
      </c>
      <c r="B53" s="77" t="s">
        <v>12</v>
      </c>
      <c r="C53" s="46" t="s">
        <v>21</v>
      </c>
      <c r="D53" s="48" t="s">
        <v>34</v>
      </c>
      <c r="E53" s="29">
        <f t="shared" si="0"/>
        <v>13</v>
      </c>
      <c r="F53" s="31">
        <v>20</v>
      </c>
      <c r="G53" s="30">
        <f t="shared" si="1"/>
        <v>0</v>
      </c>
      <c r="H53" s="50"/>
    </row>
    <row r="54" spans="1:8" s="10" customFormat="1" ht="39.75" customHeight="1" thickBot="1" x14ac:dyDescent="0.35">
      <c r="A54" s="87" t="s">
        <v>43</v>
      </c>
      <c r="B54" s="77" t="s">
        <v>11</v>
      </c>
      <c r="C54" s="77" t="s">
        <v>106</v>
      </c>
      <c r="D54" s="43" t="s">
        <v>44</v>
      </c>
      <c r="E54" s="35">
        <f t="shared" si="0"/>
        <v>65</v>
      </c>
      <c r="F54" s="36">
        <v>100</v>
      </c>
      <c r="G54" s="37">
        <f t="shared" si="1"/>
        <v>0</v>
      </c>
      <c r="H54" s="78" t="s">
        <v>125</v>
      </c>
    </row>
    <row r="55" spans="1:8" s="10" customFormat="1" ht="39.75" customHeight="1" thickBot="1" x14ac:dyDescent="0.35">
      <c r="A55" s="87" t="s">
        <v>12</v>
      </c>
      <c r="B55" s="77" t="s">
        <v>12</v>
      </c>
      <c r="C55" s="77" t="s">
        <v>12</v>
      </c>
      <c r="D55" s="44" t="s">
        <v>45</v>
      </c>
      <c r="E55" s="21">
        <f t="shared" si="0"/>
        <v>35.75</v>
      </c>
      <c r="F55" s="22">
        <v>55</v>
      </c>
      <c r="G55" s="23">
        <f t="shared" si="1"/>
        <v>0</v>
      </c>
      <c r="H55" s="78" t="s">
        <v>12</v>
      </c>
    </row>
    <row r="56" spans="1:8" s="10" customFormat="1" ht="39.75" customHeight="1" thickBot="1" x14ac:dyDescent="0.35">
      <c r="A56" s="87" t="s">
        <v>12</v>
      </c>
      <c r="B56" s="77" t="s">
        <v>12</v>
      </c>
      <c r="C56" s="77" t="s">
        <v>12</v>
      </c>
      <c r="D56" s="44" t="s">
        <v>35</v>
      </c>
      <c r="E56" s="21">
        <f t="shared" si="0"/>
        <v>6.5</v>
      </c>
      <c r="F56" s="22">
        <v>10</v>
      </c>
      <c r="G56" s="23">
        <f t="shared" si="1"/>
        <v>0</v>
      </c>
      <c r="H56" s="78" t="s">
        <v>12</v>
      </c>
    </row>
    <row r="57" spans="1:8" s="10" customFormat="1" ht="39.75" customHeight="1" thickBot="1" x14ac:dyDescent="0.35">
      <c r="A57" s="87" t="s">
        <v>12</v>
      </c>
      <c r="B57" s="77" t="s">
        <v>12</v>
      </c>
      <c r="C57" s="77" t="s">
        <v>12</v>
      </c>
      <c r="D57" s="44" t="s">
        <v>53</v>
      </c>
      <c r="E57" s="21">
        <f t="shared" si="0"/>
        <v>6.5</v>
      </c>
      <c r="F57" s="22">
        <v>10</v>
      </c>
      <c r="G57" s="23">
        <f t="shared" si="1"/>
        <v>0</v>
      </c>
      <c r="H57" s="78" t="s">
        <v>12</v>
      </c>
    </row>
    <row r="58" spans="1:8" s="10" customFormat="1" ht="39.75" customHeight="1" thickBot="1" x14ac:dyDescent="0.35">
      <c r="A58" s="87" t="s">
        <v>12</v>
      </c>
      <c r="B58" s="77" t="s">
        <v>12</v>
      </c>
      <c r="C58" s="77" t="s">
        <v>12</v>
      </c>
      <c r="D58" s="44" t="s">
        <v>46</v>
      </c>
      <c r="E58" s="21">
        <f t="shared" si="0"/>
        <v>6.5</v>
      </c>
      <c r="F58" s="22">
        <v>10</v>
      </c>
      <c r="G58" s="23">
        <f t="shared" si="1"/>
        <v>0</v>
      </c>
      <c r="H58" s="78" t="s">
        <v>12</v>
      </c>
    </row>
    <row r="59" spans="1:8" s="10" customFormat="1" ht="39.75" customHeight="1" thickBot="1" x14ac:dyDescent="0.35">
      <c r="A59" s="87" t="s">
        <v>12</v>
      </c>
      <c r="B59" s="77" t="s">
        <v>12</v>
      </c>
      <c r="C59" s="77" t="s">
        <v>12</v>
      </c>
      <c r="D59" s="44" t="s">
        <v>20</v>
      </c>
      <c r="E59" s="21">
        <f t="shared" si="0"/>
        <v>3.25</v>
      </c>
      <c r="F59" s="22">
        <v>5</v>
      </c>
      <c r="G59" s="23">
        <f t="shared" si="1"/>
        <v>0</v>
      </c>
      <c r="H59" s="78" t="s">
        <v>12</v>
      </c>
    </row>
    <row r="60" spans="1:8" s="10" customFormat="1" ht="39.75" customHeight="1" thickBot="1" x14ac:dyDescent="0.35">
      <c r="A60" s="87" t="s">
        <v>12</v>
      </c>
      <c r="B60" s="77" t="s">
        <v>12</v>
      </c>
      <c r="C60" s="77" t="s">
        <v>12</v>
      </c>
      <c r="D60" s="44" t="s">
        <v>31</v>
      </c>
      <c r="E60" s="21">
        <f t="shared" si="0"/>
        <v>3.25</v>
      </c>
      <c r="F60" s="22">
        <v>5</v>
      </c>
      <c r="G60" s="23">
        <f t="shared" si="1"/>
        <v>0</v>
      </c>
      <c r="H60" s="78" t="s">
        <v>12</v>
      </c>
    </row>
    <row r="61" spans="1:8" s="10" customFormat="1" ht="39.75" customHeight="1" thickBot="1" x14ac:dyDescent="0.35">
      <c r="A61" s="87" t="s">
        <v>12</v>
      </c>
      <c r="B61" s="77" t="s">
        <v>12</v>
      </c>
      <c r="C61" s="77" t="s">
        <v>12</v>
      </c>
      <c r="D61" s="44" t="s">
        <v>18</v>
      </c>
      <c r="E61" s="21">
        <f t="shared" si="0"/>
        <v>1.9500000000000002</v>
      </c>
      <c r="F61" s="22">
        <v>3</v>
      </c>
      <c r="G61" s="23">
        <f t="shared" si="1"/>
        <v>0</v>
      </c>
      <c r="H61" s="78" t="s">
        <v>12</v>
      </c>
    </row>
    <row r="62" spans="1:8" s="10" customFormat="1" ht="39.75" customHeight="1" thickBot="1" x14ac:dyDescent="0.35">
      <c r="A62" s="87" t="s">
        <v>12</v>
      </c>
      <c r="B62" s="77" t="s">
        <v>12</v>
      </c>
      <c r="C62" s="77" t="s">
        <v>12</v>
      </c>
      <c r="D62" s="44" t="s">
        <v>47</v>
      </c>
      <c r="E62" s="21">
        <f t="shared" si="0"/>
        <v>1.3</v>
      </c>
      <c r="F62" s="22">
        <v>2</v>
      </c>
      <c r="G62" s="23">
        <f t="shared" si="1"/>
        <v>0</v>
      </c>
      <c r="H62" s="78" t="s">
        <v>12</v>
      </c>
    </row>
    <row r="63" spans="1:8" s="10" customFormat="1" ht="39.75" customHeight="1" thickBot="1" x14ac:dyDescent="0.35">
      <c r="A63" s="87" t="s">
        <v>12</v>
      </c>
      <c r="B63" s="77" t="s">
        <v>12</v>
      </c>
      <c r="C63" s="77" t="s">
        <v>12</v>
      </c>
      <c r="D63" s="44" t="s">
        <v>25</v>
      </c>
      <c r="E63" s="21">
        <f t="shared" si="0"/>
        <v>0.65</v>
      </c>
      <c r="F63" s="22">
        <v>1</v>
      </c>
      <c r="G63" s="23">
        <f t="shared" si="1"/>
        <v>0</v>
      </c>
      <c r="H63" s="78" t="s">
        <v>12</v>
      </c>
    </row>
    <row r="64" spans="1:8" s="10" customFormat="1" ht="39.75" customHeight="1" thickBot="1" x14ac:dyDescent="0.35">
      <c r="A64" s="87" t="s">
        <v>12</v>
      </c>
      <c r="B64" s="77" t="s">
        <v>12</v>
      </c>
      <c r="C64" s="77" t="s">
        <v>12</v>
      </c>
      <c r="D64" s="44" t="s">
        <v>32</v>
      </c>
      <c r="E64" s="21">
        <f t="shared" si="0"/>
        <v>0.65</v>
      </c>
      <c r="F64" s="22">
        <v>1</v>
      </c>
      <c r="G64" s="23">
        <f t="shared" si="1"/>
        <v>0</v>
      </c>
      <c r="H64" s="78" t="s">
        <v>12</v>
      </c>
    </row>
    <row r="65" spans="1:8" s="10" customFormat="1" ht="39.75" customHeight="1" thickBot="1" x14ac:dyDescent="0.35">
      <c r="A65" s="87" t="s">
        <v>12</v>
      </c>
      <c r="B65" s="77" t="s">
        <v>12</v>
      </c>
      <c r="C65" s="77" t="s">
        <v>12</v>
      </c>
      <c r="D65" s="44" t="s">
        <v>99</v>
      </c>
      <c r="E65" s="21">
        <f t="shared" si="0"/>
        <v>0.65</v>
      </c>
      <c r="F65" s="22">
        <v>1</v>
      </c>
      <c r="G65" s="23">
        <f t="shared" si="1"/>
        <v>0</v>
      </c>
      <c r="H65" s="78" t="s">
        <v>12</v>
      </c>
    </row>
    <row r="66" spans="1:8" s="10" customFormat="1" ht="39.75" customHeight="1" thickBot="1" x14ac:dyDescent="0.35">
      <c r="A66" s="87" t="s">
        <v>12</v>
      </c>
      <c r="B66" s="77" t="s">
        <v>12</v>
      </c>
      <c r="C66" s="77" t="s">
        <v>12</v>
      </c>
      <c r="D66" s="45" t="s">
        <v>16</v>
      </c>
      <c r="E66" s="32">
        <f t="shared" si="0"/>
        <v>0.65</v>
      </c>
      <c r="F66" s="33">
        <v>1</v>
      </c>
      <c r="G66" s="34">
        <f t="shared" si="1"/>
        <v>0</v>
      </c>
      <c r="H66" s="83" t="s">
        <v>12</v>
      </c>
    </row>
    <row r="67" spans="1:8" s="10" customFormat="1" ht="39.75" customHeight="1" thickBot="1" x14ac:dyDescent="0.35">
      <c r="A67" s="87" t="s">
        <v>12</v>
      </c>
      <c r="B67" s="77" t="s">
        <v>12</v>
      </c>
      <c r="C67" s="77" t="s">
        <v>104</v>
      </c>
      <c r="D67" s="40" t="s">
        <v>48</v>
      </c>
      <c r="E67" s="17">
        <f t="shared" si="0"/>
        <v>32.5</v>
      </c>
      <c r="F67" s="18">
        <v>50</v>
      </c>
      <c r="G67" s="19">
        <f t="shared" si="1"/>
        <v>0</v>
      </c>
      <c r="H67" s="84" t="s">
        <v>126</v>
      </c>
    </row>
    <row r="68" spans="1:8" s="10" customFormat="1" ht="39.75" customHeight="1" thickBot="1" x14ac:dyDescent="0.35">
      <c r="A68" s="87" t="s">
        <v>12</v>
      </c>
      <c r="B68" s="77" t="s">
        <v>12</v>
      </c>
      <c r="C68" s="77" t="s">
        <v>12</v>
      </c>
      <c r="D68" s="41" t="s">
        <v>49</v>
      </c>
      <c r="E68" s="21">
        <f t="shared" si="0"/>
        <v>9.75</v>
      </c>
      <c r="F68" s="22">
        <v>15</v>
      </c>
      <c r="G68" s="23">
        <f t="shared" si="1"/>
        <v>0</v>
      </c>
      <c r="H68" s="85"/>
    </row>
    <row r="69" spans="1:8" s="10" customFormat="1" ht="39.75" customHeight="1" thickBot="1" x14ac:dyDescent="0.35">
      <c r="A69" s="87" t="s">
        <v>12</v>
      </c>
      <c r="B69" s="77" t="s">
        <v>12</v>
      </c>
      <c r="C69" s="77" t="s">
        <v>12</v>
      </c>
      <c r="D69" s="41" t="s">
        <v>30</v>
      </c>
      <c r="E69" s="21">
        <f t="shared" ref="E69:E130" si="2">F69*0.65</f>
        <v>1.3</v>
      </c>
      <c r="F69" s="22">
        <v>2</v>
      </c>
      <c r="G69" s="23">
        <f t="shared" ref="G69:G130" si="3">$G$1*E69+$G$2*F69</f>
        <v>0</v>
      </c>
      <c r="H69" s="85"/>
    </row>
    <row r="70" spans="1:8" s="10" customFormat="1" ht="39.75" customHeight="1" thickBot="1" x14ac:dyDescent="0.35">
      <c r="A70" s="87" t="s">
        <v>12</v>
      </c>
      <c r="B70" s="77" t="s">
        <v>12</v>
      </c>
      <c r="C70" s="77" t="s">
        <v>12</v>
      </c>
      <c r="D70" s="41" t="s">
        <v>33</v>
      </c>
      <c r="E70" s="21">
        <f t="shared" si="2"/>
        <v>0.65</v>
      </c>
      <c r="F70" s="22">
        <v>1</v>
      </c>
      <c r="G70" s="23">
        <f t="shared" si="3"/>
        <v>0</v>
      </c>
      <c r="H70" s="85"/>
    </row>
    <row r="71" spans="1:8" s="10" customFormat="1" ht="39.75" customHeight="1" thickBot="1" x14ac:dyDescent="0.35">
      <c r="A71" s="87" t="s">
        <v>12</v>
      </c>
      <c r="B71" s="77" t="s">
        <v>12</v>
      </c>
      <c r="C71" s="77" t="s">
        <v>12</v>
      </c>
      <c r="D71" s="41" t="s">
        <v>19</v>
      </c>
      <c r="E71" s="21">
        <f t="shared" si="2"/>
        <v>0.32500000000000001</v>
      </c>
      <c r="F71" s="22">
        <v>0.5</v>
      </c>
      <c r="G71" s="23">
        <f t="shared" si="3"/>
        <v>0</v>
      </c>
      <c r="H71" s="86"/>
    </row>
    <row r="72" spans="1:8" s="10" customFormat="1" ht="39.75" customHeight="1" thickBot="1" x14ac:dyDescent="0.35">
      <c r="A72" s="87" t="s">
        <v>12</v>
      </c>
      <c r="B72" s="77" t="s">
        <v>12</v>
      </c>
      <c r="C72" s="77" t="s">
        <v>12</v>
      </c>
      <c r="D72" s="42" t="s">
        <v>15</v>
      </c>
      <c r="E72" s="25">
        <f t="shared" si="2"/>
        <v>0.26</v>
      </c>
      <c r="F72" s="14">
        <v>0.4</v>
      </c>
      <c r="G72" s="26">
        <f t="shared" si="3"/>
        <v>0</v>
      </c>
      <c r="H72" s="55" t="s">
        <v>94</v>
      </c>
    </row>
    <row r="73" spans="1:8" s="10" customFormat="1" ht="39.75" customHeight="1" thickBot="1" x14ac:dyDescent="0.35">
      <c r="A73" s="87" t="s">
        <v>12</v>
      </c>
      <c r="B73" s="77" t="s">
        <v>12</v>
      </c>
      <c r="C73" s="46" t="s">
        <v>21</v>
      </c>
      <c r="D73" s="63" t="s">
        <v>34</v>
      </c>
      <c r="E73" s="12">
        <f t="shared" si="2"/>
        <v>13</v>
      </c>
      <c r="F73" s="13">
        <v>20</v>
      </c>
      <c r="G73" s="15">
        <f t="shared" si="3"/>
        <v>0</v>
      </c>
      <c r="H73" s="50"/>
    </row>
    <row r="74" spans="1:8" s="10" customFormat="1" ht="39.75" customHeight="1" thickBot="1" x14ac:dyDescent="0.35">
      <c r="A74" s="87" t="s">
        <v>50</v>
      </c>
      <c r="B74" s="77" t="s">
        <v>11</v>
      </c>
      <c r="C74" s="77" t="s">
        <v>163</v>
      </c>
      <c r="D74" s="40" t="s">
        <v>60</v>
      </c>
      <c r="E74" s="17">
        <f t="shared" si="2"/>
        <v>32.5</v>
      </c>
      <c r="F74" s="66">
        <v>50</v>
      </c>
      <c r="G74" s="19">
        <f t="shared" si="3"/>
        <v>0</v>
      </c>
      <c r="H74" s="80" t="s">
        <v>175</v>
      </c>
    </row>
    <row r="75" spans="1:8" s="10" customFormat="1" ht="39.75" customHeight="1" thickBot="1" x14ac:dyDescent="0.35">
      <c r="A75" s="87"/>
      <c r="B75" s="77"/>
      <c r="C75" s="77" t="s">
        <v>12</v>
      </c>
      <c r="D75" s="38" t="s">
        <v>117</v>
      </c>
      <c r="E75" s="21">
        <f t="shared" si="2"/>
        <v>19.5</v>
      </c>
      <c r="F75" s="60">
        <v>30</v>
      </c>
      <c r="G75" s="23">
        <f t="shared" si="3"/>
        <v>0</v>
      </c>
      <c r="H75" s="81"/>
    </row>
    <row r="76" spans="1:8" s="10" customFormat="1" ht="39.75" customHeight="1" thickBot="1" x14ac:dyDescent="0.35">
      <c r="A76" s="87"/>
      <c r="B76" s="77"/>
      <c r="C76" s="77" t="s">
        <v>12</v>
      </c>
      <c r="D76" s="41" t="s">
        <v>101</v>
      </c>
      <c r="E76" s="21">
        <f t="shared" si="2"/>
        <v>6.5</v>
      </c>
      <c r="F76" s="60">
        <v>10</v>
      </c>
      <c r="G76" s="23">
        <f t="shared" si="3"/>
        <v>0</v>
      </c>
      <c r="H76" s="81"/>
    </row>
    <row r="77" spans="1:8" s="10" customFormat="1" ht="39.75" customHeight="1" thickBot="1" x14ac:dyDescent="0.35">
      <c r="A77" s="87"/>
      <c r="B77" s="77"/>
      <c r="C77" s="77" t="s">
        <v>12</v>
      </c>
      <c r="D77" s="41" t="s">
        <v>35</v>
      </c>
      <c r="E77" s="21">
        <f t="shared" si="2"/>
        <v>3.25</v>
      </c>
      <c r="F77" s="60">
        <v>5</v>
      </c>
      <c r="G77" s="23">
        <f t="shared" si="3"/>
        <v>0</v>
      </c>
      <c r="H77" s="81"/>
    </row>
    <row r="78" spans="1:8" s="10" customFormat="1" ht="39.75" customHeight="1" thickBot="1" x14ac:dyDescent="0.35">
      <c r="A78" s="87"/>
      <c r="B78" s="77"/>
      <c r="C78" s="77" t="s">
        <v>12</v>
      </c>
      <c r="D78" s="41" t="s">
        <v>53</v>
      </c>
      <c r="E78" s="21">
        <f t="shared" si="2"/>
        <v>3.25</v>
      </c>
      <c r="F78" s="60">
        <v>5</v>
      </c>
      <c r="G78" s="23">
        <f t="shared" si="3"/>
        <v>0</v>
      </c>
      <c r="H78" s="81"/>
    </row>
    <row r="79" spans="1:8" s="10" customFormat="1" ht="39.75" customHeight="1" thickBot="1" x14ac:dyDescent="0.35">
      <c r="A79" s="87"/>
      <c r="B79" s="77"/>
      <c r="C79" s="77" t="s">
        <v>12</v>
      </c>
      <c r="D79" s="41" t="s">
        <v>31</v>
      </c>
      <c r="E79" s="21">
        <f t="shared" si="2"/>
        <v>3.25</v>
      </c>
      <c r="F79" s="60">
        <v>5</v>
      </c>
      <c r="G79" s="23">
        <f t="shared" si="3"/>
        <v>0</v>
      </c>
      <c r="H79" s="81"/>
    </row>
    <row r="80" spans="1:8" s="10" customFormat="1" ht="39.75" customHeight="1" thickBot="1" x14ac:dyDescent="0.35">
      <c r="A80" s="87"/>
      <c r="B80" s="77"/>
      <c r="C80" s="77" t="s">
        <v>12</v>
      </c>
      <c r="D80" s="41" t="s">
        <v>18</v>
      </c>
      <c r="E80" s="21">
        <f t="shared" si="2"/>
        <v>1.9500000000000002</v>
      </c>
      <c r="F80" s="60">
        <v>3</v>
      </c>
      <c r="G80" s="23">
        <f t="shared" si="3"/>
        <v>0</v>
      </c>
      <c r="H80" s="81"/>
    </row>
    <row r="81" spans="1:8" s="10" customFormat="1" ht="39.75" customHeight="1" thickBot="1" x14ac:dyDescent="0.35">
      <c r="A81" s="87"/>
      <c r="B81" s="77"/>
      <c r="C81" s="77" t="s">
        <v>12</v>
      </c>
      <c r="D81" s="41" t="s">
        <v>20</v>
      </c>
      <c r="E81" s="21">
        <f t="shared" si="2"/>
        <v>1.625</v>
      </c>
      <c r="F81" s="60">
        <v>2.5</v>
      </c>
      <c r="G81" s="23">
        <f t="shared" si="3"/>
        <v>0</v>
      </c>
      <c r="H81" s="81"/>
    </row>
    <row r="82" spans="1:8" s="10" customFormat="1" ht="39.75" customHeight="1" thickBot="1" x14ac:dyDescent="0.35">
      <c r="A82" s="87"/>
      <c r="B82" s="77"/>
      <c r="C82" s="77" t="s">
        <v>12</v>
      </c>
      <c r="D82" s="41" t="s">
        <v>32</v>
      </c>
      <c r="E82" s="21">
        <f t="shared" si="2"/>
        <v>0.65</v>
      </c>
      <c r="F82" s="60">
        <v>1</v>
      </c>
      <c r="G82" s="23">
        <f t="shared" si="3"/>
        <v>0</v>
      </c>
      <c r="H82" s="81"/>
    </row>
    <row r="83" spans="1:8" s="10" customFormat="1" ht="39.75" customHeight="1" thickBot="1" x14ac:dyDescent="0.35">
      <c r="A83" s="87"/>
      <c r="B83" s="77"/>
      <c r="C83" s="77" t="s">
        <v>12</v>
      </c>
      <c r="D83" s="42" t="s">
        <v>16</v>
      </c>
      <c r="E83" s="25">
        <f t="shared" si="2"/>
        <v>0.13</v>
      </c>
      <c r="F83" s="67">
        <v>0.2</v>
      </c>
      <c r="G83" s="26">
        <f t="shared" si="3"/>
        <v>0</v>
      </c>
      <c r="H83" s="82"/>
    </row>
    <row r="84" spans="1:8" s="10" customFormat="1" ht="39.75" customHeight="1" thickBot="1" x14ac:dyDescent="0.35">
      <c r="A84" s="87" t="s">
        <v>12</v>
      </c>
      <c r="B84" s="77" t="s">
        <v>12</v>
      </c>
      <c r="C84" s="102" t="s">
        <v>51</v>
      </c>
      <c r="D84" s="62" t="s">
        <v>69</v>
      </c>
      <c r="E84" s="35">
        <f t="shared" si="2"/>
        <v>6.5</v>
      </c>
      <c r="F84" s="36">
        <v>10</v>
      </c>
      <c r="G84" s="37">
        <f t="shared" si="3"/>
        <v>0</v>
      </c>
      <c r="H84" s="80" t="s">
        <v>127</v>
      </c>
    </row>
    <row r="85" spans="1:8" s="10" customFormat="1" ht="39.75" customHeight="1" thickBot="1" x14ac:dyDescent="0.35">
      <c r="A85" s="87" t="s">
        <v>12</v>
      </c>
      <c r="B85" s="77" t="s">
        <v>12</v>
      </c>
      <c r="C85" s="103" t="s">
        <v>12</v>
      </c>
      <c r="D85" s="41" t="s">
        <v>49</v>
      </c>
      <c r="E85" s="21">
        <f t="shared" si="2"/>
        <v>5.2</v>
      </c>
      <c r="F85" s="22">
        <v>8</v>
      </c>
      <c r="G85" s="23">
        <f t="shared" si="3"/>
        <v>0</v>
      </c>
      <c r="H85" s="81"/>
    </row>
    <row r="86" spans="1:8" s="10" customFormat="1" ht="39.75" customHeight="1" thickBot="1" x14ac:dyDescent="0.35">
      <c r="A86" s="87" t="s">
        <v>12</v>
      </c>
      <c r="B86" s="77" t="s">
        <v>12</v>
      </c>
      <c r="C86" s="103" t="s">
        <v>12</v>
      </c>
      <c r="D86" s="41" t="s">
        <v>98</v>
      </c>
      <c r="E86" s="21">
        <f t="shared" si="2"/>
        <v>3.25</v>
      </c>
      <c r="F86" s="22">
        <v>5</v>
      </c>
      <c r="G86" s="23">
        <f t="shared" si="3"/>
        <v>0</v>
      </c>
      <c r="H86" s="81"/>
    </row>
    <row r="87" spans="1:8" s="10" customFormat="1" ht="39.75" customHeight="1" thickBot="1" x14ac:dyDescent="0.35">
      <c r="A87" s="87" t="s">
        <v>12</v>
      </c>
      <c r="B87" s="77" t="s">
        <v>12</v>
      </c>
      <c r="C87" s="103" t="s">
        <v>12</v>
      </c>
      <c r="D87" s="41" t="s">
        <v>100</v>
      </c>
      <c r="E87" s="21">
        <f t="shared" si="2"/>
        <v>1.3</v>
      </c>
      <c r="F87" s="22">
        <v>2</v>
      </c>
      <c r="G87" s="23">
        <f t="shared" si="3"/>
        <v>0</v>
      </c>
      <c r="H87" s="81"/>
    </row>
    <row r="88" spans="1:8" s="10" customFormat="1" ht="39.75" customHeight="1" thickBot="1" x14ac:dyDescent="0.35">
      <c r="A88" s="87" t="s">
        <v>12</v>
      </c>
      <c r="B88" s="77" t="s">
        <v>12</v>
      </c>
      <c r="C88" s="103" t="s">
        <v>12</v>
      </c>
      <c r="D88" s="41" t="s">
        <v>30</v>
      </c>
      <c r="E88" s="21">
        <f t="shared" si="2"/>
        <v>0.65</v>
      </c>
      <c r="F88" s="22">
        <v>1</v>
      </c>
      <c r="G88" s="23">
        <f t="shared" si="3"/>
        <v>0</v>
      </c>
      <c r="H88" s="81"/>
    </row>
    <row r="89" spans="1:8" s="10" customFormat="1" ht="39.75" customHeight="1" thickBot="1" x14ac:dyDescent="0.35">
      <c r="A89" s="87" t="s">
        <v>12</v>
      </c>
      <c r="B89" s="77" t="s">
        <v>12</v>
      </c>
      <c r="C89" s="103" t="s">
        <v>12</v>
      </c>
      <c r="D89" s="41" t="s">
        <v>31</v>
      </c>
      <c r="E89" s="21">
        <f t="shared" si="2"/>
        <v>0.65</v>
      </c>
      <c r="F89" s="22">
        <v>1</v>
      </c>
      <c r="G89" s="23">
        <f t="shared" si="3"/>
        <v>0</v>
      </c>
      <c r="H89" s="81"/>
    </row>
    <row r="90" spans="1:8" s="10" customFormat="1" ht="39.75" customHeight="1" thickBot="1" x14ac:dyDescent="0.35">
      <c r="A90" s="87" t="s">
        <v>12</v>
      </c>
      <c r="B90" s="77" t="s">
        <v>12</v>
      </c>
      <c r="C90" s="103" t="s">
        <v>12</v>
      </c>
      <c r="D90" s="41" t="s">
        <v>32</v>
      </c>
      <c r="E90" s="21">
        <f t="shared" si="2"/>
        <v>0.32500000000000001</v>
      </c>
      <c r="F90" s="22">
        <v>0.5</v>
      </c>
      <c r="G90" s="23">
        <f t="shared" si="3"/>
        <v>0</v>
      </c>
      <c r="H90" s="82"/>
    </row>
    <row r="91" spans="1:8" s="10" customFormat="1" ht="39.75" customHeight="1" thickBot="1" x14ac:dyDescent="0.35">
      <c r="A91" s="87" t="s">
        <v>12</v>
      </c>
      <c r="B91" s="77" t="s">
        <v>12</v>
      </c>
      <c r="C91" s="104" t="s">
        <v>12</v>
      </c>
      <c r="D91" s="68" t="s">
        <v>33</v>
      </c>
      <c r="E91" s="32">
        <f t="shared" si="2"/>
        <v>0.13</v>
      </c>
      <c r="F91" s="33">
        <v>0.2</v>
      </c>
      <c r="G91" s="34">
        <f t="shared" si="3"/>
        <v>0</v>
      </c>
      <c r="H91" s="55" t="s">
        <v>94</v>
      </c>
    </row>
    <row r="92" spans="1:8" s="10" customFormat="1" ht="39.75" customHeight="1" thickBot="1" x14ac:dyDescent="0.35">
      <c r="A92" s="87" t="s">
        <v>12</v>
      </c>
      <c r="B92" s="77" t="s">
        <v>12</v>
      </c>
      <c r="C92" s="46" t="s">
        <v>21</v>
      </c>
      <c r="D92" s="48" t="s">
        <v>34</v>
      </c>
      <c r="E92" s="29">
        <f t="shared" si="2"/>
        <v>13</v>
      </c>
      <c r="F92" s="31">
        <v>20</v>
      </c>
      <c r="G92" s="30">
        <f t="shared" si="3"/>
        <v>0</v>
      </c>
      <c r="H92" s="50"/>
    </row>
    <row r="93" spans="1:8" s="10" customFormat="1" ht="39.75" customHeight="1" thickBot="1" x14ac:dyDescent="0.35">
      <c r="A93" s="87" t="s">
        <v>183</v>
      </c>
      <c r="B93" s="77" t="s">
        <v>11</v>
      </c>
      <c r="C93" s="77" t="s">
        <v>155</v>
      </c>
      <c r="D93" s="43" t="s">
        <v>60</v>
      </c>
      <c r="E93" s="35">
        <f t="shared" si="2"/>
        <v>35.75</v>
      </c>
      <c r="F93" s="69">
        <v>55</v>
      </c>
      <c r="G93" s="37">
        <f t="shared" si="3"/>
        <v>0</v>
      </c>
      <c r="H93" s="78" t="s">
        <v>176</v>
      </c>
    </row>
    <row r="94" spans="1:8" s="10" customFormat="1" ht="39.75" customHeight="1" thickBot="1" x14ac:dyDescent="0.35">
      <c r="A94" s="87"/>
      <c r="B94" s="77"/>
      <c r="C94" s="77" t="s">
        <v>12</v>
      </c>
      <c r="D94" s="61" t="s">
        <v>116</v>
      </c>
      <c r="E94" s="21">
        <f t="shared" si="2"/>
        <v>13</v>
      </c>
      <c r="F94" s="60">
        <v>20</v>
      </c>
      <c r="G94" s="23">
        <f t="shared" si="3"/>
        <v>0</v>
      </c>
      <c r="H94" s="78" t="s">
        <v>12</v>
      </c>
    </row>
    <row r="95" spans="1:8" s="10" customFormat="1" ht="39.75" customHeight="1" thickBot="1" x14ac:dyDescent="0.35">
      <c r="A95" s="87"/>
      <c r="B95" s="77"/>
      <c r="C95" s="77" t="s">
        <v>12</v>
      </c>
      <c r="D95" s="44" t="s">
        <v>53</v>
      </c>
      <c r="E95" s="21">
        <f t="shared" si="2"/>
        <v>5.2</v>
      </c>
      <c r="F95" s="60">
        <v>8</v>
      </c>
      <c r="G95" s="23">
        <f t="shared" si="3"/>
        <v>0</v>
      </c>
      <c r="H95" s="78" t="s">
        <v>12</v>
      </c>
    </row>
    <row r="96" spans="1:8" s="10" customFormat="1" ht="39.75" customHeight="1" thickBot="1" x14ac:dyDescent="0.35">
      <c r="A96" s="87"/>
      <c r="B96" s="77"/>
      <c r="C96" s="77" t="s">
        <v>12</v>
      </c>
      <c r="D96" s="44" t="s">
        <v>35</v>
      </c>
      <c r="E96" s="21">
        <f t="shared" si="2"/>
        <v>3.25</v>
      </c>
      <c r="F96" s="60">
        <v>5</v>
      </c>
      <c r="G96" s="23">
        <f t="shared" si="3"/>
        <v>0</v>
      </c>
      <c r="H96" s="78" t="s">
        <v>12</v>
      </c>
    </row>
    <row r="97" spans="1:8" s="10" customFormat="1" ht="39.75" customHeight="1" thickBot="1" x14ac:dyDescent="0.35">
      <c r="A97" s="87"/>
      <c r="B97" s="77"/>
      <c r="C97" s="77" t="s">
        <v>12</v>
      </c>
      <c r="D97" s="44" t="s">
        <v>54</v>
      </c>
      <c r="E97" s="21">
        <f t="shared" si="2"/>
        <v>3.25</v>
      </c>
      <c r="F97" s="60">
        <v>5</v>
      </c>
      <c r="G97" s="23">
        <f t="shared" si="3"/>
        <v>0</v>
      </c>
      <c r="H97" s="78" t="s">
        <v>12</v>
      </c>
    </row>
    <row r="98" spans="1:8" s="10" customFormat="1" ht="39.75" customHeight="1" thickBot="1" x14ac:dyDescent="0.35">
      <c r="A98" s="87"/>
      <c r="B98" s="77"/>
      <c r="C98" s="77" t="s">
        <v>12</v>
      </c>
      <c r="D98" s="44" t="s">
        <v>18</v>
      </c>
      <c r="E98" s="21">
        <f t="shared" si="2"/>
        <v>1.9500000000000002</v>
      </c>
      <c r="F98" s="60">
        <v>3</v>
      </c>
      <c r="G98" s="23">
        <f t="shared" si="3"/>
        <v>0</v>
      </c>
      <c r="H98" s="78" t="s">
        <v>12</v>
      </c>
    </row>
    <row r="99" spans="1:8" s="10" customFormat="1" ht="39.75" customHeight="1" thickBot="1" x14ac:dyDescent="0.35">
      <c r="A99" s="87"/>
      <c r="B99" s="77"/>
      <c r="C99" s="77" t="s">
        <v>12</v>
      </c>
      <c r="D99" s="44" t="s">
        <v>31</v>
      </c>
      <c r="E99" s="21">
        <f t="shared" si="2"/>
        <v>1.9500000000000002</v>
      </c>
      <c r="F99" s="60">
        <v>3</v>
      </c>
      <c r="G99" s="23">
        <f t="shared" si="3"/>
        <v>0</v>
      </c>
      <c r="H99" s="78" t="s">
        <v>12</v>
      </c>
    </row>
    <row r="100" spans="1:8" s="10" customFormat="1" ht="39.75" customHeight="1" thickBot="1" x14ac:dyDescent="0.35">
      <c r="A100" s="87"/>
      <c r="B100" s="77"/>
      <c r="C100" s="77" t="s">
        <v>12</v>
      </c>
      <c r="D100" s="44" t="s">
        <v>16</v>
      </c>
      <c r="E100" s="21">
        <f t="shared" si="2"/>
        <v>1.3</v>
      </c>
      <c r="F100" s="60">
        <v>2</v>
      </c>
      <c r="G100" s="23">
        <f t="shared" si="3"/>
        <v>0</v>
      </c>
      <c r="H100" s="78" t="s">
        <v>12</v>
      </c>
    </row>
    <row r="101" spans="1:8" s="10" customFormat="1" ht="39.75" customHeight="1" thickBot="1" x14ac:dyDescent="0.35">
      <c r="A101" s="87"/>
      <c r="B101" s="77"/>
      <c r="C101" s="77" t="s">
        <v>12</v>
      </c>
      <c r="D101" s="44" t="s">
        <v>20</v>
      </c>
      <c r="E101" s="21">
        <f t="shared" si="2"/>
        <v>1.3</v>
      </c>
      <c r="F101" s="60">
        <v>2</v>
      </c>
      <c r="G101" s="23">
        <f t="shared" si="3"/>
        <v>0</v>
      </c>
      <c r="H101" s="78" t="s">
        <v>12</v>
      </c>
    </row>
    <row r="102" spans="1:8" s="10" customFormat="1" ht="39.75" customHeight="1" thickBot="1" x14ac:dyDescent="0.35">
      <c r="A102" s="87" t="s">
        <v>12</v>
      </c>
      <c r="B102" s="77" t="s">
        <v>12</v>
      </c>
      <c r="C102" s="77" t="s">
        <v>52</v>
      </c>
      <c r="D102" s="40" t="s">
        <v>114</v>
      </c>
      <c r="E102" s="17">
        <f t="shared" si="2"/>
        <v>13</v>
      </c>
      <c r="F102" s="18">
        <v>20</v>
      </c>
      <c r="G102" s="19">
        <f t="shared" si="3"/>
        <v>0</v>
      </c>
      <c r="H102" s="80" t="s">
        <v>128</v>
      </c>
    </row>
    <row r="103" spans="1:8" s="10" customFormat="1" ht="39.75" customHeight="1" thickBot="1" x14ac:dyDescent="0.35">
      <c r="A103" s="87" t="s">
        <v>12</v>
      </c>
      <c r="B103" s="77" t="s">
        <v>12</v>
      </c>
      <c r="C103" s="77" t="s">
        <v>12</v>
      </c>
      <c r="D103" s="41" t="s">
        <v>53</v>
      </c>
      <c r="E103" s="21">
        <f t="shared" si="2"/>
        <v>4.55</v>
      </c>
      <c r="F103" s="22">
        <v>7</v>
      </c>
      <c r="G103" s="23">
        <f t="shared" si="3"/>
        <v>0</v>
      </c>
      <c r="H103" s="81"/>
    </row>
    <row r="104" spans="1:8" s="10" customFormat="1" ht="39.75" customHeight="1" thickBot="1" x14ac:dyDescent="0.35">
      <c r="A104" s="87" t="s">
        <v>12</v>
      </c>
      <c r="B104" s="77" t="s">
        <v>12</v>
      </c>
      <c r="C104" s="77" t="s">
        <v>12</v>
      </c>
      <c r="D104" s="41" t="s">
        <v>31</v>
      </c>
      <c r="E104" s="21">
        <f t="shared" si="2"/>
        <v>1.3</v>
      </c>
      <c r="F104" s="22">
        <v>2</v>
      </c>
      <c r="G104" s="23">
        <f t="shared" si="3"/>
        <v>0</v>
      </c>
      <c r="H104" s="81"/>
    </row>
    <row r="105" spans="1:8" s="10" customFormat="1" ht="39.75" customHeight="1" thickBot="1" x14ac:dyDescent="0.35">
      <c r="A105" s="87" t="s">
        <v>12</v>
      </c>
      <c r="B105" s="77" t="s">
        <v>12</v>
      </c>
      <c r="C105" s="77" t="s">
        <v>12</v>
      </c>
      <c r="D105" s="41" t="s">
        <v>33</v>
      </c>
      <c r="E105" s="21">
        <f t="shared" si="2"/>
        <v>0.65</v>
      </c>
      <c r="F105" s="22">
        <v>1</v>
      </c>
      <c r="G105" s="23">
        <f t="shared" si="3"/>
        <v>0</v>
      </c>
      <c r="H105" s="81"/>
    </row>
    <row r="106" spans="1:8" s="10" customFormat="1" ht="39.75" customHeight="1" thickBot="1" x14ac:dyDescent="0.35">
      <c r="A106" s="87" t="s">
        <v>12</v>
      </c>
      <c r="B106" s="77" t="s">
        <v>12</v>
      </c>
      <c r="C106" s="77" t="s">
        <v>12</v>
      </c>
      <c r="D106" s="41" t="s">
        <v>32</v>
      </c>
      <c r="E106" s="21">
        <f t="shared" si="2"/>
        <v>0.65</v>
      </c>
      <c r="F106" s="22">
        <v>1</v>
      </c>
      <c r="G106" s="23">
        <f t="shared" si="3"/>
        <v>0</v>
      </c>
      <c r="H106" s="81"/>
    </row>
    <row r="107" spans="1:8" s="10" customFormat="1" ht="39.75" customHeight="1" thickBot="1" x14ac:dyDescent="0.35">
      <c r="A107" s="87" t="s">
        <v>12</v>
      </c>
      <c r="B107" s="77" t="s">
        <v>12</v>
      </c>
      <c r="C107" s="77" t="s">
        <v>12</v>
      </c>
      <c r="D107" s="41" t="s">
        <v>30</v>
      </c>
      <c r="E107" s="21">
        <f t="shared" si="2"/>
        <v>0.65</v>
      </c>
      <c r="F107" s="22">
        <v>1</v>
      </c>
      <c r="G107" s="23">
        <f t="shared" si="3"/>
        <v>0</v>
      </c>
      <c r="H107" s="81"/>
    </row>
    <row r="108" spans="1:8" s="10" customFormat="1" ht="39.75" customHeight="1" thickBot="1" x14ac:dyDescent="0.35">
      <c r="A108" s="87" t="s">
        <v>12</v>
      </c>
      <c r="B108" s="77" t="s">
        <v>12</v>
      </c>
      <c r="C108" s="77" t="s">
        <v>12</v>
      </c>
      <c r="D108" s="41" t="s">
        <v>42</v>
      </c>
      <c r="E108" s="21">
        <f t="shared" si="2"/>
        <v>0.65</v>
      </c>
      <c r="F108" s="22">
        <v>1</v>
      </c>
      <c r="G108" s="23">
        <f t="shared" si="3"/>
        <v>0</v>
      </c>
      <c r="H108" s="82"/>
    </row>
    <row r="109" spans="1:8" s="10" customFormat="1" ht="39.75" customHeight="1" thickBot="1" x14ac:dyDescent="0.35">
      <c r="A109" s="87" t="s">
        <v>12</v>
      </c>
      <c r="B109" s="77" t="s">
        <v>12</v>
      </c>
      <c r="C109" s="77" t="s">
        <v>12</v>
      </c>
      <c r="D109" s="42" t="s">
        <v>16</v>
      </c>
      <c r="E109" s="25">
        <f t="shared" si="2"/>
        <v>0.32500000000000001</v>
      </c>
      <c r="F109" s="14">
        <v>0.5</v>
      </c>
      <c r="G109" s="26">
        <f t="shared" si="3"/>
        <v>0</v>
      </c>
      <c r="H109" s="55" t="s">
        <v>94</v>
      </c>
    </row>
    <row r="110" spans="1:8" s="10" customFormat="1" ht="39.75" customHeight="1" thickBot="1" x14ac:dyDescent="0.35">
      <c r="A110" s="87" t="s">
        <v>12</v>
      </c>
      <c r="B110" s="77" t="s">
        <v>12</v>
      </c>
      <c r="C110" s="46" t="s">
        <v>21</v>
      </c>
      <c r="D110" s="63" t="s">
        <v>34</v>
      </c>
      <c r="E110" s="12">
        <f t="shared" si="2"/>
        <v>13</v>
      </c>
      <c r="F110" s="71">
        <v>20</v>
      </c>
      <c r="G110" s="15">
        <f t="shared" si="3"/>
        <v>0</v>
      </c>
      <c r="H110" s="50"/>
    </row>
    <row r="111" spans="1:8" s="10" customFormat="1" ht="39.75" customHeight="1" thickBot="1" x14ac:dyDescent="0.35">
      <c r="A111" s="87" t="s">
        <v>184</v>
      </c>
      <c r="B111" s="77"/>
      <c r="C111" s="105" t="s">
        <v>156</v>
      </c>
      <c r="D111" s="40" t="s">
        <v>60</v>
      </c>
      <c r="E111" s="17">
        <f t="shared" si="2"/>
        <v>21.125</v>
      </c>
      <c r="F111" s="18">
        <v>32.5</v>
      </c>
      <c r="G111" s="19">
        <f t="shared" si="3"/>
        <v>0</v>
      </c>
      <c r="H111" s="80" t="s">
        <v>141</v>
      </c>
    </row>
    <row r="112" spans="1:8" s="10" customFormat="1" ht="39.75" customHeight="1" thickBot="1" x14ac:dyDescent="0.35">
      <c r="A112" s="87"/>
      <c r="B112" s="77"/>
      <c r="C112" s="106"/>
      <c r="D112" s="41" t="s">
        <v>13</v>
      </c>
      <c r="E112" s="21">
        <f t="shared" si="2"/>
        <v>10.5625</v>
      </c>
      <c r="F112" s="22">
        <v>16.25</v>
      </c>
      <c r="G112" s="23">
        <f t="shared" si="3"/>
        <v>0</v>
      </c>
      <c r="H112" s="81"/>
    </row>
    <row r="113" spans="1:8" s="10" customFormat="1" ht="39.75" customHeight="1" thickBot="1" x14ac:dyDescent="0.35">
      <c r="A113" s="87"/>
      <c r="B113" s="77"/>
      <c r="C113" s="106"/>
      <c r="D113" s="41" t="s">
        <v>113</v>
      </c>
      <c r="E113" s="21">
        <f t="shared" si="2"/>
        <v>8.4500000000000011</v>
      </c>
      <c r="F113" s="22">
        <v>13</v>
      </c>
      <c r="G113" s="23">
        <f t="shared" si="3"/>
        <v>0</v>
      </c>
      <c r="H113" s="81"/>
    </row>
    <row r="114" spans="1:8" s="10" customFormat="1" ht="39.75" customHeight="1" thickBot="1" x14ac:dyDescent="0.35">
      <c r="A114" s="87"/>
      <c r="B114" s="77"/>
      <c r="C114" s="106"/>
      <c r="D114" s="41" t="s">
        <v>112</v>
      </c>
      <c r="E114" s="21">
        <f t="shared" si="2"/>
        <v>0.84500000000000008</v>
      </c>
      <c r="F114" s="22">
        <v>1.3</v>
      </c>
      <c r="G114" s="23">
        <f t="shared" si="3"/>
        <v>0</v>
      </c>
      <c r="H114" s="81"/>
    </row>
    <row r="115" spans="1:8" s="10" customFormat="1" ht="39.75" customHeight="1" thickBot="1" x14ac:dyDescent="0.35">
      <c r="A115" s="87"/>
      <c r="B115" s="77"/>
      <c r="C115" s="107"/>
      <c r="D115" s="42" t="s">
        <v>15</v>
      </c>
      <c r="E115" s="25">
        <f t="shared" si="2"/>
        <v>0.13</v>
      </c>
      <c r="F115" s="14">
        <v>0.2</v>
      </c>
      <c r="G115" s="26">
        <f t="shared" si="3"/>
        <v>0</v>
      </c>
      <c r="H115" s="82"/>
    </row>
    <row r="116" spans="1:8" s="10" customFormat="1" ht="39.75" customHeight="1" thickBot="1" x14ac:dyDescent="0.35">
      <c r="A116" s="87" t="s">
        <v>12</v>
      </c>
      <c r="B116" s="77" t="s">
        <v>12</v>
      </c>
      <c r="C116" s="77" t="s">
        <v>57</v>
      </c>
      <c r="D116" s="43" t="s">
        <v>58</v>
      </c>
      <c r="E116" s="35">
        <f t="shared" si="2"/>
        <v>13</v>
      </c>
      <c r="F116" s="36">
        <v>20</v>
      </c>
      <c r="G116" s="37">
        <f t="shared" si="3"/>
        <v>0</v>
      </c>
      <c r="H116" s="80" t="s">
        <v>129</v>
      </c>
    </row>
    <row r="117" spans="1:8" s="10" customFormat="1" ht="39.75" customHeight="1" thickBot="1" x14ac:dyDescent="0.35">
      <c r="A117" s="87" t="s">
        <v>12</v>
      </c>
      <c r="B117" s="77" t="s">
        <v>12</v>
      </c>
      <c r="C117" s="77" t="s">
        <v>12</v>
      </c>
      <c r="D117" s="44" t="s">
        <v>39</v>
      </c>
      <c r="E117" s="21">
        <f t="shared" si="2"/>
        <v>6.5</v>
      </c>
      <c r="F117" s="22">
        <v>10</v>
      </c>
      <c r="G117" s="23">
        <f t="shared" si="3"/>
        <v>0</v>
      </c>
      <c r="H117" s="81"/>
    </row>
    <row r="118" spans="1:8" s="10" customFormat="1" ht="39.75" customHeight="1" thickBot="1" x14ac:dyDescent="0.35">
      <c r="A118" s="87" t="s">
        <v>12</v>
      </c>
      <c r="B118" s="77" t="s">
        <v>12</v>
      </c>
      <c r="C118" s="77" t="s">
        <v>12</v>
      </c>
      <c r="D118" s="44" t="s">
        <v>114</v>
      </c>
      <c r="E118" s="21">
        <f t="shared" si="2"/>
        <v>3.25</v>
      </c>
      <c r="F118" s="22">
        <v>5</v>
      </c>
      <c r="G118" s="23">
        <f t="shared" si="3"/>
        <v>0</v>
      </c>
      <c r="H118" s="81"/>
    </row>
    <row r="119" spans="1:8" s="10" customFormat="1" ht="39.75" customHeight="1" thickBot="1" x14ac:dyDescent="0.35">
      <c r="A119" s="87" t="s">
        <v>12</v>
      </c>
      <c r="B119" s="77" t="s">
        <v>12</v>
      </c>
      <c r="C119" s="77" t="s">
        <v>12</v>
      </c>
      <c r="D119" s="44" t="s">
        <v>31</v>
      </c>
      <c r="E119" s="21">
        <f t="shared" si="2"/>
        <v>1.3</v>
      </c>
      <c r="F119" s="22">
        <v>2</v>
      </c>
      <c r="G119" s="23">
        <f t="shared" si="3"/>
        <v>0</v>
      </c>
      <c r="H119" s="81"/>
    </row>
    <row r="120" spans="1:8" s="10" customFormat="1" ht="39.75" customHeight="1" thickBot="1" x14ac:dyDescent="0.35">
      <c r="A120" s="87" t="s">
        <v>12</v>
      </c>
      <c r="B120" s="77" t="s">
        <v>12</v>
      </c>
      <c r="C120" s="77" t="s">
        <v>12</v>
      </c>
      <c r="D120" s="44" t="s">
        <v>19</v>
      </c>
      <c r="E120" s="21">
        <f t="shared" si="2"/>
        <v>0.65</v>
      </c>
      <c r="F120" s="22">
        <v>1</v>
      </c>
      <c r="G120" s="23">
        <f t="shared" si="3"/>
        <v>0</v>
      </c>
      <c r="H120" s="81"/>
    </row>
    <row r="121" spans="1:8" s="10" customFormat="1" ht="39.75" customHeight="1" thickBot="1" x14ac:dyDescent="0.35">
      <c r="A121" s="87" t="s">
        <v>12</v>
      </c>
      <c r="B121" s="77" t="s">
        <v>12</v>
      </c>
      <c r="C121" s="77" t="s">
        <v>12</v>
      </c>
      <c r="D121" s="44" t="s">
        <v>30</v>
      </c>
      <c r="E121" s="21">
        <f t="shared" si="2"/>
        <v>0.65</v>
      </c>
      <c r="F121" s="22">
        <v>1</v>
      </c>
      <c r="G121" s="23">
        <f t="shared" si="3"/>
        <v>0</v>
      </c>
      <c r="H121" s="81"/>
    </row>
    <row r="122" spans="1:8" s="10" customFormat="1" ht="39.75" customHeight="1" thickBot="1" x14ac:dyDescent="0.35">
      <c r="A122" s="87" t="s">
        <v>12</v>
      </c>
      <c r="B122" s="77" t="s">
        <v>12</v>
      </c>
      <c r="C122" s="77" t="s">
        <v>12</v>
      </c>
      <c r="D122" s="44" t="s">
        <v>16</v>
      </c>
      <c r="E122" s="21">
        <f t="shared" si="2"/>
        <v>0.32500000000000001</v>
      </c>
      <c r="F122" s="22">
        <v>0.5</v>
      </c>
      <c r="G122" s="23">
        <f t="shared" si="3"/>
        <v>0</v>
      </c>
      <c r="H122" s="82"/>
    </row>
    <row r="123" spans="1:8" s="10" customFormat="1" ht="39.75" customHeight="1" thickBot="1" x14ac:dyDescent="0.35">
      <c r="A123" s="87" t="s">
        <v>12</v>
      </c>
      <c r="B123" s="77" t="s">
        <v>12</v>
      </c>
      <c r="C123" s="77" t="s">
        <v>12</v>
      </c>
      <c r="D123" s="45" t="s">
        <v>33</v>
      </c>
      <c r="E123" s="32">
        <f t="shared" si="2"/>
        <v>0.13</v>
      </c>
      <c r="F123" s="33">
        <v>0.2</v>
      </c>
      <c r="G123" s="34">
        <f t="shared" si="3"/>
        <v>0</v>
      </c>
      <c r="H123" s="55" t="s">
        <v>94</v>
      </c>
    </row>
    <row r="124" spans="1:8" s="10" customFormat="1" ht="39.75" customHeight="1" thickBot="1" x14ac:dyDescent="0.35">
      <c r="A124" s="87" t="s">
        <v>12</v>
      </c>
      <c r="B124" s="77" t="s">
        <v>12</v>
      </c>
      <c r="C124" s="46" t="s">
        <v>21</v>
      </c>
      <c r="D124" s="48" t="s">
        <v>34</v>
      </c>
      <c r="E124" s="29">
        <f t="shared" si="2"/>
        <v>13</v>
      </c>
      <c r="F124" s="31">
        <v>20</v>
      </c>
      <c r="G124" s="30">
        <f t="shared" si="3"/>
        <v>0</v>
      </c>
      <c r="H124" s="50"/>
    </row>
    <row r="125" spans="1:8" s="10" customFormat="1" ht="39.75" customHeight="1" thickBot="1" x14ac:dyDescent="0.35">
      <c r="A125" s="87" t="s">
        <v>59</v>
      </c>
      <c r="B125" s="77" t="s">
        <v>11</v>
      </c>
      <c r="C125" s="77" t="s">
        <v>107</v>
      </c>
      <c r="D125" s="62" t="s">
        <v>60</v>
      </c>
      <c r="E125" s="35">
        <f t="shared" si="2"/>
        <v>32.5</v>
      </c>
      <c r="F125" s="36">
        <v>50</v>
      </c>
      <c r="G125" s="37">
        <f t="shared" si="3"/>
        <v>0</v>
      </c>
      <c r="H125" s="79" t="s">
        <v>142</v>
      </c>
    </row>
    <row r="126" spans="1:8" s="10" customFormat="1" ht="39.75" customHeight="1" thickBot="1" x14ac:dyDescent="0.35">
      <c r="A126" s="87" t="s">
        <v>12</v>
      </c>
      <c r="B126" s="77" t="s">
        <v>12</v>
      </c>
      <c r="C126" s="77" t="s">
        <v>12</v>
      </c>
      <c r="D126" s="51" t="s">
        <v>117</v>
      </c>
      <c r="E126" s="21">
        <f t="shared" si="2"/>
        <v>19.5</v>
      </c>
      <c r="F126" s="22">
        <v>30</v>
      </c>
      <c r="G126" s="23">
        <f t="shared" si="3"/>
        <v>0</v>
      </c>
      <c r="H126" s="79" t="s">
        <v>12</v>
      </c>
    </row>
    <row r="127" spans="1:8" s="10" customFormat="1" ht="39.75" customHeight="1" thickBot="1" x14ac:dyDescent="0.35">
      <c r="A127" s="87" t="s">
        <v>12</v>
      </c>
      <c r="B127" s="77" t="s">
        <v>12</v>
      </c>
      <c r="C127" s="77" t="s">
        <v>12</v>
      </c>
      <c r="D127" s="41" t="s">
        <v>61</v>
      </c>
      <c r="E127" s="21">
        <f t="shared" si="2"/>
        <v>6.5</v>
      </c>
      <c r="F127" s="22">
        <v>10</v>
      </c>
      <c r="G127" s="23">
        <f t="shared" si="3"/>
        <v>0</v>
      </c>
      <c r="H127" s="79" t="s">
        <v>12</v>
      </c>
    </row>
    <row r="128" spans="1:8" s="10" customFormat="1" ht="39.75" customHeight="1" thickBot="1" x14ac:dyDescent="0.35">
      <c r="A128" s="87" t="s">
        <v>12</v>
      </c>
      <c r="B128" s="77" t="s">
        <v>12</v>
      </c>
      <c r="C128" s="77" t="s">
        <v>12</v>
      </c>
      <c r="D128" s="41" t="s">
        <v>62</v>
      </c>
      <c r="E128" s="21">
        <f t="shared" si="2"/>
        <v>3.25</v>
      </c>
      <c r="F128" s="22">
        <v>5</v>
      </c>
      <c r="G128" s="23">
        <f t="shared" si="3"/>
        <v>0</v>
      </c>
      <c r="H128" s="79" t="s">
        <v>12</v>
      </c>
    </row>
    <row r="129" spans="1:8" s="10" customFormat="1" ht="39.75" customHeight="1" thickBot="1" x14ac:dyDescent="0.35">
      <c r="A129" s="87" t="s">
        <v>12</v>
      </c>
      <c r="B129" s="77" t="s">
        <v>12</v>
      </c>
      <c r="C129" s="77" t="s">
        <v>12</v>
      </c>
      <c r="D129" s="41" t="s">
        <v>97</v>
      </c>
      <c r="E129" s="21">
        <f t="shared" si="2"/>
        <v>3.25</v>
      </c>
      <c r="F129" s="22">
        <v>5</v>
      </c>
      <c r="G129" s="23">
        <f t="shared" si="3"/>
        <v>0</v>
      </c>
      <c r="H129" s="79" t="s">
        <v>12</v>
      </c>
    </row>
    <row r="130" spans="1:8" s="10" customFormat="1" ht="39.75" customHeight="1" thickBot="1" x14ac:dyDescent="0.35">
      <c r="A130" s="87" t="s">
        <v>12</v>
      </c>
      <c r="B130" s="77" t="s">
        <v>12</v>
      </c>
      <c r="C130" s="77" t="s">
        <v>12</v>
      </c>
      <c r="D130" s="41" t="s">
        <v>53</v>
      </c>
      <c r="E130" s="21">
        <f t="shared" si="2"/>
        <v>3.25</v>
      </c>
      <c r="F130" s="22">
        <v>5</v>
      </c>
      <c r="G130" s="23">
        <f t="shared" si="3"/>
        <v>0</v>
      </c>
      <c r="H130" s="79" t="s">
        <v>12</v>
      </c>
    </row>
    <row r="131" spans="1:8" s="10" customFormat="1" ht="39.75" customHeight="1" thickBot="1" x14ac:dyDescent="0.35">
      <c r="A131" s="87" t="s">
        <v>12</v>
      </c>
      <c r="B131" s="77" t="s">
        <v>12</v>
      </c>
      <c r="C131" s="77" t="s">
        <v>12</v>
      </c>
      <c r="D131" s="41" t="s">
        <v>24</v>
      </c>
      <c r="E131" s="21">
        <f t="shared" ref="E131:E193" si="4">F131*0.65</f>
        <v>1.3</v>
      </c>
      <c r="F131" s="22">
        <v>2</v>
      </c>
      <c r="G131" s="23">
        <f t="shared" ref="G131:G193" si="5">$G$1*E131+$G$2*F131</f>
        <v>0</v>
      </c>
      <c r="H131" s="79" t="s">
        <v>12</v>
      </c>
    </row>
    <row r="132" spans="1:8" s="10" customFormat="1" ht="39.75" customHeight="1" thickBot="1" x14ac:dyDescent="0.35">
      <c r="A132" s="87" t="s">
        <v>12</v>
      </c>
      <c r="B132" s="77" t="s">
        <v>12</v>
      </c>
      <c r="C132" s="77" t="s">
        <v>12</v>
      </c>
      <c r="D132" s="41" t="s">
        <v>46</v>
      </c>
      <c r="E132" s="21">
        <f t="shared" si="4"/>
        <v>1.3</v>
      </c>
      <c r="F132" s="22">
        <v>2</v>
      </c>
      <c r="G132" s="23">
        <f t="shared" si="5"/>
        <v>0</v>
      </c>
      <c r="H132" s="79" t="s">
        <v>12</v>
      </c>
    </row>
    <row r="133" spans="1:8" s="10" customFormat="1" ht="39.75" customHeight="1" thickBot="1" x14ac:dyDescent="0.35">
      <c r="A133" s="87" t="s">
        <v>12</v>
      </c>
      <c r="B133" s="77" t="s">
        <v>12</v>
      </c>
      <c r="C133" s="77" t="s">
        <v>12</v>
      </c>
      <c r="D133" s="68" t="s">
        <v>20</v>
      </c>
      <c r="E133" s="32">
        <f t="shared" si="4"/>
        <v>1.3</v>
      </c>
      <c r="F133" s="33">
        <v>2</v>
      </c>
      <c r="G133" s="34">
        <f t="shared" si="5"/>
        <v>0</v>
      </c>
      <c r="H133" s="79" t="s">
        <v>12</v>
      </c>
    </row>
    <row r="134" spans="1:8" s="10" customFormat="1" ht="39.75" customHeight="1" thickBot="1" x14ac:dyDescent="0.35">
      <c r="A134" s="87" t="s">
        <v>12</v>
      </c>
      <c r="B134" s="77" t="s">
        <v>12</v>
      </c>
      <c r="C134" s="77" t="s">
        <v>63</v>
      </c>
      <c r="D134" s="40" t="s">
        <v>64</v>
      </c>
      <c r="E134" s="17">
        <f t="shared" si="4"/>
        <v>19.5</v>
      </c>
      <c r="F134" s="18">
        <v>30</v>
      </c>
      <c r="G134" s="19">
        <f t="shared" si="5"/>
        <v>0</v>
      </c>
      <c r="H134" s="80" t="s">
        <v>130</v>
      </c>
    </row>
    <row r="135" spans="1:8" s="10" customFormat="1" ht="39.75" customHeight="1" thickBot="1" x14ac:dyDescent="0.35">
      <c r="A135" s="87" t="s">
        <v>12</v>
      </c>
      <c r="B135" s="77" t="s">
        <v>12</v>
      </c>
      <c r="C135" s="77" t="s">
        <v>12</v>
      </c>
      <c r="D135" s="41" t="s">
        <v>49</v>
      </c>
      <c r="E135" s="21">
        <f t="shared" si="4"/>
        <v>16.25</v>
      </c>
      <c r="F135" s="22">
        <v>25</v>
      </c>
      <c r="G135" s="23">
        <f t="shared" si="5"/>
        <v>0</v>
      </c>
      <c r="H135" s="81"/>
    </row>
    <row r="136" spans="1:8" s="10" customFormat="1" ht="39.75" customHeight="1" thickBot="1" x14ac:dyDescent="0.35">
      <c r="A136" s="87" t="s">
        <v>12</v>
      </c>
      <c r="B136" s="77" t="s">
        <v>12</v>
      </c>
      <c r="C136" s="77" t="s">
        <v>12</v>
      </c>
      <c r="D136" s="41" t="s">
        <v>25</v>
      </c>
      <c r="E136" s="21">
        <f t="shared" si="4"/>
        <v>4.55</v>
      </c>
      <c r="F136" s="22">
        <v>7</v>
      </c>
      <c r="G136" s="23">
        <f t="shared" si="5"/>
        <v>0</v>
      </c>
      <c r="H136" s="81"/>
    </row>
    <row r="137" spans="1:8" s="10" customFormat="1" ht="39.75" customHeight="1" thickBot="1" x14ac:dyDescent="0.35">
      <c r="A137" s="87" t="s">
        <v>12</v>
      </c>
      <c r="B137" s="77" t="s">
        <v>12</v>
      </c>
      <c r="C137" s="77" t="s">
        <v>12</v>
      </c>
      <c r="D137" s="41" t="s">
        <v>31</v>
      </c>
      <c r="E137" s="21">
        <f t="shared" si="4"/>
        <v>3.25</v>
      </c>
      <c r="F137" s="22">
        <v>5</v>
      </c>
      <c r="G137" s="23">
        <f t="shared" si="5"/>
        <v>0</v>
      </c>
      <c r="H137" s="81"/>
    </row>
    <row r="138" spans="1:8" s="10" customFormat="1" ht="39.75" customHeight="1" thickBot="1" x14ac:dyDescent="0.35">
      <c r="A138" s="87" t="s">
        <v>12</v>
      </c>
      <c r="B138" s="77" t="s">
        <v>12</v>
      </c>
      <c r="C138" s="77" t="s">
        <v>12</v>
      </c>
      <c r="D138" s="41" t="s">
        <v>30</v>
      </c>
      <c r="E138" s="21">
        <f t="shared" si="4"/>
        <v>1.3</v>
      </c>
      <c r="F138" s="22">
        <v>2</v>
      </c>
      <c r="G138" s="23">
        <f t="shared" si="5"/>
        <v>0</v>
      </c>
      <c r="H138" s="81"/>
    </row>
    <row r="139" spans="1:8" s="10" customFormat="1" ht="39.75" customHeight="1" thickBot="1" x14ac:dyDescent="0.35">
      <c r="A139" s="87" t="s">
        <v>12</v>
      </c>
      <c r="B139" s="77" t="s">
        <v>12</v>
      </c>
      <c r="C139" s="77" t="s">
        <v>12</v>
      </c>
      <c r="D139" s="41" t="s">
        <v>33</v>
      </c>
      <c r="E139" s="21">
        <f t="shared" si="4"/>
        <v>0.65</v>
      </c>
      <c r="F139" s="22">
        <v>1</v>
      </c>
      <c r="G139" s="23">
        <f t="shared" si="5"/>
        <v>0</v>
      </c>
      <c r="H139" s="81"/>
    </row>
    <row r="140" spans="1:8" s="10" customFormat="1" ht="39.75" customHeight="1" thickBot="1" x14ac:dyDescent="0.35">
      <c r="A140" s="87" t="s">
        <v>12</v>
      </c>
      <c r="B140" s="77" t="s">
        <v>12</v>
      </c>
      <c r="C140" s="77" t="s">
        <v>12</v>
      </c>
      <c r="D140" s="42" t="s">
        <v>32</v>
      </c>
      <c r="E140" s="25">
        <f t="shared" si="4"/>
        <v>0.65</v>
      </c>
      <c r="F140" s="14">
        <v>1</v>
      </c>
      <c r="G140" s="26">
        <f t="shared" si="5"/>
        <v>0</v>
      </c>
      <c r="H140" s="82"/>
    </row>
    <row r="141" spans="1:8" s="10" customFormat="1" ht="39.75" customHeight="1" thickBot="1" x14ac:dyDescent="0.35">
      <c r="A141" s="87" t="s">
        <v>12</v>
      </c>
      <c r="B141" s="77" t="s">
        <v>12</v>
      </c>
      <c r="C141" s="46" t="s">
        <v>21</v>
      </c>
      <c r="D141" s="47" t="s">
        <v>34</v>
      </c>
      <c r="E141" s="12">
        <f t="shared" si="4"/>
        <v>13</v>
      </c>
      <c r="F141" s="13">
        <v>20</v>
      </c>
      <c r="G141" s="15">
        <f t="shared" si="5"/>
        <v>0</v>
      </c>
      <c r="H141" s="49"/>
    </row>
    <row r="142" spans="1:8" s="10" customFormat="1" ht="39.75" customHeight="1" thickBot="1" x14ac:dyDescent="0.35">
      <c r="A142" s="87" t="s">
        <v>67</v>
      </c>
      <c r="B142" s="77" t="s">
        <v>11</v>
      </c>
      <c r="C142" s="77" t="s">
        <v>157</v>
      </c>
      <c r="D142" s="40" t="s">
        <v>60</v>
      </c>
      <c r="E142" s="17">
        <f t="shared" si="4"/>
        <v>32.5</v>
      </c>
      <c r="F142" s="66">
        <v>50</v>
      </c>
      <c r="G142" s="19">
        <f t="shared" si="5"/>
        <v>0</v>
      </c>
      <c r="H142" s="79" t="s">
        <v>177</v>
      </c>
    </row>
    <row r="143" spans="1:8" s="10" customFormat="1" ht="39.75" customHeight="1" thickBot="1" x14ac:dyDescent="0.35">
      <c r="A143" s="87"/>
      <c r="B143" s="77"/>
      <c r="C143" s="77" t="s">
        <v>12</v>
      </c>
      <c r="D143" s="41" t="s">
        <v>62</v>
      </c>
      <c r="E143" s="21">
        <f t="shared" si="4"/>
        <v>19.5</v>
      </c>
      <c r="F143" s="60">
        <v>30</v>
      </c>
      <c r="G143" s="23">
        <f t="shared" si="5"/>
        <v>0</v>
      </c>
      <c r="H143" s="79" t="s">
        <v>12</v>
      </c>
    </row>
    <row r="144" spans="1:8" s="10" customFormat="1" ht="39.75" customHeight="1" thickBot="1" x14ac:dyDescent="0.35">
      <c r="A144" s="87"/>
      <c r="B144" s="77"/>
      <c r="C144" s="77" t="s">
        <v>12</v>
      </c>
      <c r="D144" s="38" t="s">
        <v>169</v>
      </c>
      <c r="E144" s="21">
        <f t="shared" si="4"/>
        <v>19.5</v>
      </c>
      <c r="F144" s="60">
        <v>30</v>
      </c>
      <c r="G144" s="23">
        <f t="shared" si="5"/>
        <v>0</v>
      </c>
      <c r="H144" s="79" t="s">
        <v>12</v>
      </c>
    </row>
    <row r="145" spans="1:8" s="10" customFormat="1" ht="39.75" customHeight="1" thickBot="1" x14ac:dyDescent="0.35">
      <c r="A145" s="87"/>
      <c r="B145" s="77"/>
      <c r="C145" s="77" t="s">
        <v>12</v>
      </c>
      <c r="D145" s="41" t="s">
        <v>35</v>
      </c>
      <c r="E145" s="21">
        <f t="shared" si="4"/>
        <v>4.875</v>
      </c>
      <c r="F145" s="60">
        <v>7.5</v>
      </c>
      <c r="G145" s="23">
        <f t="shared" si="5"/>
        <v>0</v>
      </c>
      <c r="H145" s="79" t="s">
        <v>12</v>
      </c>
    </row>
    <row r="146" spans="1:8" s="10" customFormat="1" ht="39.75" customHeight="1" thickBot="1" x14ac:dyDescent="0.35">
      <c r="A146" s="87"/>
      <c r="B146" s="77"/>
      <c r="C146" s="77" t="s">
        <v>12</v>
      </c>
      <c r="D146" s="41" t="s">
        <v>53</v>
      </c>
      <c r="E146" s="21">
        <f t="shared" si="4"/>
        <v>4.875</v>
      </c>
      <c r="F146" s="60">
        <v>7.5</v>
      </c>
      <c r="G146" s="23">
        <f t="shared" si="5"/>
        <v>0</v>
      </c>
      <c r="H146" s="79" t="s">
        <v>12</v>
      </c>
    </row>
    <row r="147" spans="1:8" s="10" customFormat="1" ht="39.75" customHeight="1" thickBot="1" x14ac:dyDescent="0.35">
      <c r="A147" s="87"/>
      <c r="B147" s="77"/>
      <c r="C147" s="77" t="s">
        <v>12</v>
      </c>
      <c r="D147" s="41" t="s">
        <v>31</v>
      </c>
      <c r="E147" s="21">
        <f t="shared" si="4"/>
        <v>3.25</v>
      </c>
      <c r="F147" s="60">
        <v>5</v>
      </c>
      <c r="G147" s="23">
        <f t="shared" si="5"/>
        <v>0</v>
      </c>
      <c r="H147" s="79" t="s">
        <v>12</v>
      </c>
    </row>
    <row r="148" spans="1:8" s="10" customFormat="1" ht="39.75" customHeight="1" thickBot="1" x14ac:dyDescent="0.35">
      <c r="A148" s="87"/>
      <c r="B148" s="77"/>
      <c r="C148" s="77" t="s">
        <v>12</v>
      </c>
      <c r="D148" s="41" t="s">
        <v>18</v>
      </c>
      <c r="E148" s="21">
        <f t="shared" si="4"/>
        <v>1.9500000000000002</v>
      </c>
      <c r="F148" s="60">
        <v>3</v>
      </c>
      <c r="G148" s="23">
        <f t="shared" si="5"/>
        <v>0</v>
      </c>
      <c r="H148" s="79" t="s">
        <v>12</v>
      </c>
    </row>
    <row r="149" spans="1:8" s="10" customFormat="1" ht="39.75" customHeight="1" thickBot="1" x14ac:dyDescent="0.35">
      <c r="A149" s="87"/>
      <c r="B149" s="77"/>
      <c r="C149" s="77" t="s">
        <v>12</v>
      </c>
      <c r="D149" s="41" t="s">
        <v>20</v>
      </c>
      <c r="E149" s="21">
        <f t="shared" si="4"/>
        <v>1.625</v>
      </c>
      <c r="F149" s="60">
        <v>2.5</v>
      </c>
      <c r="G149" s="23">
        <f t="shared" si="5"/>
        <v>0</v>
      </c>
      <c r="H149" s="79" t="s">
        <v>12</v>
      </c>
    </row>
    <row r="150" spans="1:8" s="10" customFormat="1" ht="39.75" customHeight="1" thickBot="1" x14ac:dyDescent="0.35">
      <c r="A150" s="87"/>
      <c r="B150" s="77"/>
      <c r="C150" s="77" t="s">
        <v>12</v>
      </c>
      <c r="D150" s="41" t="s">
        <v>32</v>
      </c>
      <c r="E150" s="21">
        <f t="shared" si="4"/>
        <v>0.65</v>
      </c>
      <c r="F150" s="60">
        <v>1</v>
      </c>
      <c r="G150" s="23">
        <f t="shared" si="5"/>
        <v>0</v>
      </c>
      <c r="H150" s="79" t="s">
        <v>12</v>
      </c>
    </row>
    <row r="151" spans="1:8" s="10" customFormat="1" ht="39.75" customHeight="1" thickBot="1" x14ac:dyDescent="0.35">
      <c r="A151" s="87"/>
      <c r="B151" s="77"/>
      <c r="C151" s="77" t="s">
        <v>12</v>
      </c>
      <c r="D151" s="42" t="s">
        <v>16</v>
      </c>
      <c r="E151" s="25">
        <f t="shared" si="4"/>
        <v>0.13</v>
      </c>
      <c r="F151" s="67">
        <v>0.2</v>
      </c>
      <c r="G151" s="26">
        <f t="shared" si="5"/>
        <v>0</v>
      </c>
      <c r="H151" s="79" t="s">
        <v>12</v>
      </c>
    </row>
    <row r="152" spans="1:8" s="10" customFormat="1" ht="39.75" customHeight="1" thickBot="1" x14ac:dyDescent="0.35">
      <c r="A152" s="87" t="s">
        <v>12</v>
      </c>
      <c r="B152" s="77" t="s">
        <v>12</v>
      </c>
      <c r="C152" s="77" t="s">
        <v>68</v>
      </c>
      <c r="D152" s="62" t="s">
        <v>39</v>
      </c>
      <c r="E152" s="35">
        <f t="shared" si="4"/>
        <v>19.5</v>
      </c>
      <c r="F152" s="36">
        <v>30</v>
      </c>
      <c r="G152" s="37">
        <f t="shared" si="5"/>
        <v>0</v>
      </c>
      <c r="H152" s="84" t="s">
        <v>178</v>
      </c>
    </row>
    <row r="153" spans="1:8" s="10" customFormat="1" ht="39.75" customHeight="1" thickBot="1" x14ac:dyDescent="0.35">
      <c r="A153" s="87" t="s">
        <v>12</v>
      </c>
      <c r="B153" s="77" t="s">
        <v>12</v>
      </c>
      <c r="C153" s="77" t="s">
        <v>12</v>
      </c>
      <c r="D153" s="41" t="s">
        <v>53</v>
      </c>
      <c r="E153" s="21">
        <f t="shared" si="4"/>
        <v>6.5</v>
      </c>
      <c r="F153" s="22">
        <v>10</v>
      </c>
      <c r="G153" s="23">
        <f t="shared" si="5"/>
        <v>0</v>
      </c>
      <c r="H153" s="85"/>
    </row>
    <row r="154" spans="1:8" s="10" customFormat="1" ht="39.75" customHeight="1" thickBot="1" x14ac:dyDescent="0.35">
      <c r="A154" s="87" t="s">
        <v>12</v>
      </c>
      <c r="B154" s="77" t="s">
        <v>12</v>
      </c>
      <c r="C154" s="77" t="s">
        <v>12</v>
      </c>
      <c r="D154" s="41" t="s">
        <v>30</v>
      </c>
      <c r="E154" s="21">
        <f t="shared" si="4"/>
        <v>1.3</v>
      </c>
      <c r="F154" s="22">
        <v>2</v>
      </c>
      <c r="G154" s="23">
        <f t="shared" si="5"/>
        <v>0</v>
      </c>
      <c r="H154" s="85"/>
    </row>
    <row r="155" spans="1:8" s="10" customFormat="1" ht="39.75" customHeight="1" thickBot="1" x14ac:dyDescent="0.35">
      <c r="A155" s="87" t="s">
        <v>12</v>
      </c>
      <c r="B155" s="77" t="s">
        <v>12</v>
      </c>
      <c r="C155" s="77" t="s">
        <v>12</v>
      </c>
      <c r="D155" s="41" t="s">
        <v>19</v>
      </c>
      <c r="E155" s="21">
        <f t="shared" si="4"/>
        <v>0.65</v>
      </c>
      <c r="F155" s="22">
        <v>1</v>
      </c>
      <c r="G155" s="23">
        <f t="shared" si="5"/>
        <v>0</v>
      </c>
      <c r="H155" s="85"/>
    </row>
    <row r="156" spans="1:8" s="10" customFormat="1" ht="39.75" customHeight="1" thickBot="1" x14ac:dyDescent="0.35">
      <c r="A156" s="87" t="s">
        <v>12</v>
      </c>
      <c r="B156" s="77" t="s">
        <v>12</v>
      </c>
      <c r="C156" s="77" t="s">
        <v>12</v>
      </c>
      <c r="D156" s="41" t="s">
        <v>33</v>
      </c>
      <c r="E156" s="21">
        <f t="shared" si="4"/>
        <v>0.65</v>
      </c>
      <c r="F156" s="22">
        <v>1</v>
      </c>
      <c r="G156" s="23">
        <f t="shared" si="5"/>
        <v>0</v>
      </c>
      <c r="H156" s="85"/>
    </row>
    <row r="157" spans="1:8" s="10" customFormat="1" ht="39.75" customHeight="1" thickBot="1" x14ac:dyDescent="0.35">
      <c r="A157" s="87" t="s">
        <v>12</v>
      </c>
      <c r="B157" s="77" t="s">
        <v>12</v>
      </c>
      <c r="C157" s="77" t="s">
        <v>12</v>
      </c>
      <c r="D157" s="41" t="s">
        <v>32</v>
      </c>
      <c r="E157" s="21">
        <f t="shared" si="4"/>
        <v>0.65</v>
      </c>
      <c r="F157" s="22">
        <v>1</v>
      </c>
      <c r="G157" s="23">
        <f t="shared" si="5"/>
        <v>0</v>
      </c>
      <c r="H157" s="86"/>
    </row>
    <row r="158" spans="1:8" s="10" customFormat="1" ht="39.75" customHeight="1" thickBot="1" x14ac:dyDescent="0.35">
      <c r="A158" s="87" t="s">
        <v>12</v>
      </c>
      <c r="B158" s="77" t="s">
        <v>12</v>
      </c>
      <c r="C158" s="77" t="s">
        <v>12</v>
      </c>
      <c r="D158" s="68" t="s">
        <v>15</v>
      </c>
      <c r="E158" s="32">
        <f t="shared" si="4"/>
        <v>6.5000000000000002E-2</v>
      </c>
      <c r="F158" s="33">
        <v>0.1</v>
      </c>
      <c r="G158" s="34">
        <f t="shared" si="5"/>
        <v>0</v>
      </c>
      <c r="H158" s="55" t="s">
        <v>94</v>
      </c>
    </row>
    <row r="159" spans="1:8" s="10" customFormat="1" ht="39.75" customHeight="1" thickBot="1" x14ac:dyDescent="0.35">
      <c r="A159" s="87" t="s">
        <v>12</v>
      </c>
      <c r="B159" s="77" t="s">
        <v>12</v>
      </c>
      <c r="C159" s="46" t="s">
        <v>21</v>
      </c>
      <c r="D159" s="48" t="s">
        <v>34</v>
      </c>
      <c r="E159" s="29">
        <f t="shared" si="4"/>
        <v>13</v>
      </c>
      <c r="F159" s="31">
        <v>20</v>
      </c>
      <c r="G159" s="30">
        <f t="shared" si="5"/>
        <v>0</v>
      </c>
      <c r="H159" s="50"/>
    </row>
    <row r="160" spans="1:8" s="10" customFormat="1" ht="39.75" customHeight="1" thickBot="1" x14ac:dyDescent="0.35">
      <c r="A160" s="87" t="s">
        <v>71</v>
      </c>
      <c r="B160" s="77" t="s">
        <v>11</v>
      </c>
      <c r="C160" s="77" t="s">
        <v>164</v>
      </c>
      <c r="D160" s="43" t="s">
        <v>60</v>
      </c>
      <c r="E160" s="35">
        <f t="shared" si="4"/>
        <v>32.5</v>
      </c>
      <c r="F160" s="69">
        <v>50</v>
      </c>
      <c r="G160" s="37">
        <f t="shared" si="5"/>
        <v>0</v>
      </c>
      <c r="H160" s="78" t="s">
        <v>179</v>
      </c>
    </row>
    <row r="161" spans="1:8" s="10" customFormat="1" ht="39.75" customHeight="1" thickBot="1" x14ac:dyDescent="0.35">
      <c r="A161" s="87"/>
      <c r="B161" s="77"/>
      <c r="C161" s="77" t="s">
        <v>12</v>
      </c>
      <c r="D161" s="44" t="s">
        <v>14</v>
      </c>
      <c r="E161" s="21">
        <f t="shared" si="4"/>
        <v>26</v>
      </c>
      <c r="F161" s="60">
        <v>40</v>
      </c>
      <c r="G161" s="23">
        <f t="shared" si="5"/>
        <v>0</v>
      </c>
      <c r="H161" s="78" t="s">
        <v>12</v>
      </c>
    </row>
    <row r="162" spans="1:8" s="10" customFormat="1" ht="39.75" customHeight="1" thickBot="1" x14ac:dyDescent="0.35">
      <c r="A162" s="87"/>
      <c r="B162" s="77"/>
      <c r="C162" s="77" t="s">
        <v>12</v>
      </c>
      <c r="D162" s="59" t="s">
        <v>169</v>
      </c>
      <c r="E162" s="21">
        <f t="shared" si="4"/>
        <v>3.25</v>
      </c>
      <c r="F162" s="60">
        <v>5</v>
      </c>
      <c r="G162" s="23">
        <f t="shared" si="5"/>
        <v>0</v>
      </c>
      <c r="H162" s="78" t="s">
        <v>12</v>
      </c>
    </row>
    <row r="163" spans="1:8" s="10" customFormat="1" ht="39.75" customHeight="1" thickBot="1" x14ac:dyDescent="0.35">
      <c r="A163" s="87"/>
      <c r="B163" s="77"/>
      <c r="C163" s="77" t="s">
        <v>12</v>
      </c>
      <c r="D163" s="44" t="s">
        <v>66</v>
      </c>
      <c r="E163" s="21">
        <f t="shared" si="4"/>
        <v>3.25</v>
      </c>
      <c r="F163" s="60">
        <v>5</v>
      </c>
      <c r="G163" s="23">
        <f t="shared" si="5"/>
        <v>0</v>
      </c>
      <c r="H163" s="78" t="s">
        <v>12</v>
      </c>
    </row>
    <row r="164" spans="1:8" s="10" customFormat="1" ht="39.75" customHeight="1" thickBot="1" x14ac:dyDescent="0.35">
      <c r="A164" s="87"/>
      <c r="B164" s="77"/>
      <c r="C164" s="77" t="s">
        <v>12</v>
      </c>
      <c r="D164" s="44" t="s">
        <v>18</v>
      </c>
      <c r="E164" s="21">
        <f t="shared" si="4"/>
        <v>1.3</v>
      </c>
      <c r="F164" s="60">
        <v>2</v>
      </c>
      <c r="G164" s="23">
        <f t="shared" si="5"/>
        <v>0</v>
      </c>
      <c r="H164" s="78" t="s">
        <v>12</v>
      </c>
    </row>
    <row r="165" spans="1:8" s="10" customFormat="1" ht="39.75" customHeight="1" thickBot="1" x14ac:dyDescent="0.35">
      <c r="A165" s="87"/>
      <c r="B165" s="77"/>
      <c r="C165" s="77" t="s">
        <v>12</v>
      </c>
      <c r="D165" s="44" t="s">
        <v>46</v>
      </c>
      <c r="E165" s="21">
        <f t="shared" si="4"/>
        <v>1.3</v>
      </c>
      <c r="F165" s="60">
        <v>2</v>
      </c>
      <c r="G165" s="23">
        <f t="shared" si="5"/>
        <v>0</v>
      </c>
      <c r="H165" s="78" t="s">
        <v>12</v>
      </c>
    </row>
    <row r="166" spans="1:8" s="10" customFormat="1" ht="39.75" customHeight="1" thickBot="1" x14ac:dyDescent="0.35">
      <c r="A166" s="87"/>
      <c r="B166" s="77"/>
      <c r="C166" s="77" t="s">
        <v>12</v>
      </c>
      <c r="D166" s="44" t="s">
        <v>20</v>
      </c>
      <c r="E166" s="21">
        <f t="shared" si="4"/>
        <v>1.3</v>
      </c>
      <c r="F166" s="60">
        <v>2</v>
      </c>
      <c r="G166" s="23">
        <f t="shared" si="5"/>
        <v>0</v>
      </c>
      <c r="H166" s="78" t="s">
        <v>12</v>
      </c>
    </row>
    <row r="167" spans="1:8" s="10" customFormat="1" ht="39.75" customHeight="1" thickBot="1" x14ac:dyDescent="0.35">
      <c r="A167" s="87"/>
      <c r="B167" s="77"/>
      <c r="C167" s="77" t="s">
        <v>12</v>
      </c>
      <c r="D167" s="44" t="s">
        <v>24</v>
      </c>
      <c r="E167" s="21">
        <f t="shared" si="4"/>
        <v>0.65</v>
      </c>
      <c r="F167" s="60">
        <v>1</v>
      </c>
      <c r="G167" s="23">
        <f t="shared" si="5"/>
        <v>0</v>
      </c>
      <c r="H167" s="78" t="s">
        <v>12</v>
      </c>
    </row>
    <row r="168" spans="1:8" s="10" customFormat="1" ht="39.75" customHeight="1" thickBot="1" x14ac:dyDescent="0.35">
      <c r="A168" s="87"/>
      <c r="B168" s="77"/>
      <c r="C168" s="77" t="s">
        <v>12</v>
      </c>
      <c r="D168" s="44" t="s">
        <v>16</v>
      </c>
      <c r="E168" s="21">
        <f t="shared" si="4"/>
        <v>0.65</v>
      </c>
      <c r="F168" s="60">
        <v>1</v>
      </c>
      <c r="G168" s="23">
        <f t="shared" si="5"/>
        <v>0</v>
      </c>
      <c r="H168" s="78" t="s">
        <v>12</v>
      </c>
    </row>
    <row r="169" spans="1:8" s="10" customFormat="1" ht="39.75" customHeight="1" thickBot="1" x14ac:dyDescent="0.35">
      <c r="A169" s="87"/>
      <c r="B169" s="77"/>
      <c r="C169" s="77" t="s">
        <v>12</v>
      </c>
      <c r="D169" s="44" t="s">
        <v>47</v>
      </c>
      <c r="E169" s="21">
        <f t="shared" si="4"/>
        <v>0.32500000000000001</v>
      </c>
      <c r="F169" s="60">
        <v>0.5</v>
      </c>
      <c r="G169" s="23">
        <f t="shared" si="5"/>
        <v>0</v>
      </c>
      <c r="H169" s="78" t="s">
        <v>12</v>
      </c>
    </row>
    <row r="170" spans="1:8" s="10" customFormat="1" ht="39.75" customHeight="1" thickBot="1" x14ac:dyDescent="0.35">
      <c r="A170" s="87"/>
      <c r="B170" s="77"/>
      <c r="C170" s="77" t="s">
        <v>12</v>
      </c>
      <c r="D170" s="44" t="s">
        <v>25</v>
      </c>
      <c r="E170" s="21">
        <f t="shared" si="4"/>
        <v>0.32500000000000001</v>
      </c>
      <c r="F170" s="60">
        <v>0.5</v>
      </c>
      <c r="G170" s="23">
        <f t="shared" si="5"/>
        <v>0</v>
      </c>
      <c r="H170" s="78" t="s">
        <v>12</v>
      </c>
    </row>
    <row r="171" spans="1:8" s="10" customFormat="1" ht="39.75" customHeight="1" thickBot="1" x14ac:dyDescent="0.35">
      <c r="A171" s="87"/>
      <c r="B171" s="77"/>
      <c r="C171" s="77" t="s">
        <v>12</v>
      </c>
      <c r="D171" s="44" t="s">
        <v>32</v>
      </c>
      <c r="E171" s="21">
        <f t="shared" si="4"/>
        <v>0.32500000000000001</v>
      </c>
      <c r="F171" s="60">
        <v>0.5</v>
      </c>
      <c r="G171" s="23">
        <f t="shared" si="5"/>
        <v>0</v>
      </c>
      <c r="H171" s="78" t="s">
        <v>12</v>
      </c>
    </row>
    <row r="172" spans="1:8" s="10" customFormat="1" ht="39.75" customHeight="1" thickBot="1" x14ac:dyDescent="0.35">
      <c r="A172" s="87"/>
      <c r="B172" s="77"/>
      <c r="C172" s="77" t="s">
        <v>12</v>
      </c>
      <c r="D172" s="45" t="s">
        <v>31</v>
      </c>
      <c r="E172" s="32">
        <f t="shared" si="4"/>
        <v>0.32500000000000001</v>
      </c>
      <c r="F172" s="70">
        <v>0.5</v>
      </c>
      <c r="G172" s="34">
        <f t="shared" si="5"/>
        <v>0</v>
      </c>
      <c r="H172" s="78" t="s">
        <v>12</v>
      </c>
    </row>
    <row r="173" spans="1:8" s="10" customFormat="1" ht="39.75" customHeight="1" thickBot="1" x14ac:dyDescent="0.35">
      <c r="A173" s="87" t="s">
        <v>12</v>
      </c>
      <c r="B173" s="77" t="s">
        <v>12</v>
      </c>
      <c r="C173" s="77" t="s">
        <v>108</v>
      </c>
      <c r="D173" s="40" t="s">
        <v>38</v>
      </c>
      <c r="E173" s="17">
        <f t="shared" si="4"/>
        <v>26</v>
      </c>
      <c r="F173" s="18">
        <v>40</v>
      </c>
      <c r="G173" s="19">
        <f t="shared" si="5"/>
        <v>0</v>
      </c>
      <c r="H173" s="108" t="s">
        <v>131</v>
      </c>
    </row>
    <row r="174" spans="1:8" s="10" customFormat="1" ht="39.75" customHeight="1" thickBot="1" x14ac:dyDescent="0.35">
      <c r="A174" s="87" t="s">
        <v>12</v>
      </c>
      <c r="B174" s="77" t="s">
        <v>12</v>
      </c>
      <c r="C174" s="77" t="s">
        <v>12</v>
      </c>
      <c r="D174" s="41" t="s">
        <v>49</v>
      </c>
      <c r="E174" s="21">
        <f t="shared" si="4"/>
        <v>13</v>
      </c>
      <c r="F174" s="22">
        <v>20</v>
      </c>
      <c r="G174" s="23">
        <f t="shared" si="5"/>
        <v>0</v>
      </c>
      <c r="H174" s="109"/>
    </row>
    <row r="175" spans="1:8" s="10" customFormat="1" ht="39.75" customHeight="1" thickBot="1" x14ac:dyDescent="0.35">
      <c r="A175" s="87" t="s">
        <v>12</v>
      </c>
      <c r="B175" s="77" t="s">
        <v>12</v>
      </c>
      <c r="C175" s="77" t="s">
        <v>12</v>
      </c>
      <c r="D175" s="41" t="s">
        <v>70</v>
      </c>
      <c r="E175" s="21">
        <f t="shared" si="4"/>
        <v>6.5</v>
      </c>
      <c r="F175" s="22">
        <v>10</v>
      </c>
      <c r="G175" s="23">
        <f t="shared" si="5"/>
        <v>0</v>
      </c>
      <c r="H175" s="109"/>
    </row>
    <row r="176" spans="1:8" s="10" customFormat="1" ht="39.75" customHeight="1" thickBot="1" x14ac:dyDescent="0.35">
      <c r="A176" s="87" t="s">
        <v>12</v>
      </c>
      <c r="B176" s="77" t="s">
        <v>12</v>
      </c>
      <c r="C176" s="77" t="s">
        <v>12</v>
      </c>
      <c r="D176" s="41" t="s">
        <v>114</v>
      </c>
      <c r="E176" s="21">
        <f t="shared" si="4"/>
        <v>6.5</v>
      </c>
      <c r="F176" s="22">
        <v>10</v>
      </c>
      <c r="G176" s="23">
        <f t="shared" si="5"/>
        <v>0</v>
      </c>
      <c r="H176" s="109"/>
    </row>
    <row r="177" spans="1:8" s="10" customFormat="1" ht="39.75" customHeight="1" thickBot="1" x14ac:dyDescent="0.35">
      <c r="A177" s="87" t="s">
        <v>12</v>
      </c>
      <c r="B177" s="77" t="s">
        <v>12</v>
      </c>
      <c r="C177" s="77" t="s">
        <v>12</v>
      </c>
      <c r="D177" s="41" t="s">
        <v>31</v>
      </c>
      <c r="E177" s="21">
        <f t="shared" si="4"/>
        <v>3.25</v>
      </c>
      <c r="F177" s="22">
        <v>5</v>
      </c>
      <c r="G177" s="23">
        <f t="shared" si="5"/>
        <v>0</v>
      </c>
      <c r="H177" s="109"/>
    </row>
    <row r="178" spans="1:8" s="10" customFormat="1" ht="39.75" customHeight="1" thickBot="1" x14ac:dyDescent="0.35">
      <c r="A178" s="87" t="s">
        <v>12</v>
      </c>
      <c r="B178" s="77" t="s">
        <v>12</v>
      </c>
      <c r="C178" s="77" t="s">
        <v>12</v>
      </c>
      <c r="D178" s="41" t="s">
        <v>19</v>
      </c>
      <c r="E178" s="21">
        <f t="shared" si="4"/>
        <v>1.3</v>
      </c>
      <c r="F178" s="22">
        <v>2</v>
      </c>
      <c r="G178" s="23">
        <f t="shared" si="5"/>
        <v>0</v>
      </c>
      <c r="H178" s="109"/>
    </row>
    <row r="179" spans="1:8" s="10" customFormat="1" ht="39.75" customHeight="1" thickBot="1" x14ac:dyDescent="0.35">
      <c r="A179" s="87" t="s">
        <v>12</v>
      </c>
      <c r="B179" s="77" t="s">
        <v>12</v>
      </c>
      <c r="C179" s="77" t="s">
        <v>12</v>
      </c>
      <c r="D179" s="41" t="s">
        <v>30</v>
      </c>
      <c r="E179" s="21">
        <f t="shared" si="4"/>
        <v>1.3</v>
      </c>
      <c r="F179" s="22">
        <v>2</v>
      </c>
      <c r="G179" s="23">
        <f t="shared" si="5"/>
        <v>0</v>
      </c>
      <c r="H179" s="109"/>
    </row>
    <row r="180" spans="1:8" s="10" customFormat="1" ht="39.75" customHeight="1" thickBot="1" x14ac:dyDescent="0.35">
      <c r="A180" s="87" t="s">
        <v>12</v>
      </c>
      <c r="B180" s="77" t="s">
        <v>12</v>
      </c>
      <c r="C180" s="77" t="s">
        <v>12</v>
      </c>
      <c r="D180" s="41" t="s">
        <v>72</v>
      </c>
      <c r="E180" s="21">
        <f t="shared" si="4"/>
        <v>1.3</v>
      </c>
      <c r="F180" s="22">
        <v>2</v>
      </c>
      <c r="G180" s="23">
        <f t="shared" si="5"/>
        <v>0</v>
      </c>
      <c r="H180" s="109"/>
    </row>
    <row r="181" spans="1:8" s="10" customFormat="1" ht="39.75" customHeight="1" thickBot="1" x14ac:dyDescent="0.35">
      <c r="A181" s="87" t="s">
        <v>12</v>
      </c>
      <c r="B181" s="77" t="s">
        <v>12</v>
      </c>
      <c r="C181" s="77" t="s">
        <v>12</v>
      </c>
      <c r="D181" s="41" t="s">
        <v>33</v>
      </c>
      <c r="E181" s="21">
        <f t="shared" si="4"/>
        <v>0.65</v>
      </c>
      <c r="F181" s="22">
        <v>1</v>
      </c>
      <c r="G181" s="23">
        <f t="shared" si="5"/>
        <v>0</v>
      </c>
      <c r="H181" s="110"/>
    </row>
    <row r="182" spans="1:8" s="10" customFormat="1" ht="39.75" customHeight="1" thickBot="1" x14ac:dyDescent="0.35">
      <c r="A182" s="87" t="s">
        <v>12</v>
      </c>
      <c r="B182" s="77" t="s">
        <v>12</v>
      </c>
      <c r="C182" s="77" t="s">
        <v>12</v>
      </c>
      <c r="D182" s="42" t="s">
        <v>32</v>
      </c>
      <c r="E182" s="25">
        <f t="shared" si="4"/>
        <v>0.65</v>
      </c>
      <c r="F182" s="14">
        <v>1</v>
      </c>
      <c r="G182" s="26">
        <f t="shared" si="5"/>
        <v>0</v>
      </c>
      <c r="H182" s="55" t="s">
        <v>94</v>
      </c>
    </row>
    <row r="183" spans="1:8" s="10" customFormat="1" ht="39.75" customHeight="1" thickBot="1" x14ac:dyDescent="0.35">
      <c r="A183" s="87" t="s">
        <v>12</v>
      </c>
      <c r="B183" s="77" t="s">
        <v>12</v>
      </c>
      <c r="C183" s="46" t="s">
        <v>22</v>
      </c>
      <c r="D183" s="47" t="s">
        <v>40</v>
      </c>
      <c r="E183" s="12">
        <f t="shared" si="4"/>
        <v>13</v>
      </c>
      <c r="F183" s="13">
        <v>20</v>
      </c>
      <c r="G183" s="15">
        <f t="shared" si="5"/>
        <v>0</v>
      </c>
      <c r="H183" s="49"/>
    </row>
    <row r="184" spans="1:8" s="10" customFormat="1" ht="39.75" customHeight="1" thickBot="1" x14ac:dyDescent="0.35">
      <c r="A184" s="87" t="s">
        <v>73</v>
      </c>
      <c r="B184" s="77" t="s">
        <v>11</v>
      </c>
      <c r="C184" s="77" t="s">
        <v>165</v>
      </c>
      <c r="D184" s="40" t="s">
        <v>60</v>
      </c>
      <c r="E184" s="17">
        <f t="shared" si="4"/>
        <v>32.5</v>
      </c>
      <c r="F184" s="66">
        <v>50</v>
      </c>
      <c r="G184" s="19">
        <f t="shared" si="5"/>
        <v>0</v>
      </c>
      <c r="H184" s="79" t="s">
        <v>180</v>
      </c>
    </row>
    <row r="185" spans="1:8" s="10" customFormat="1" ht="39.75" customHeight="1" thickBot="1" x14ac:dyDescent="0.35">
      <c r="A185" s="87" t="s">
        <v>12</v>
      </c>
      <c r="B185" s="77" t="s">
        <v>12</v>
      </c>
      <c r="C185" s="77" t="s">
        <v>12</v>
      </c>
      <c r="D185" s="41" t="s">
        <v>74</v>
      </c>
      <c r="E185" s="21">
        <f t="shared" si="4"/>
        <v>16.25</v>
      </c>
      <c r="F185" s="60">
        <v>25</v>
      </c>
      <c r="G185" s="23">
        <f t="shared" si="5"/>
        <v>0</v>
      </c>
      <c r="H185" s="79" t="s">
        <v>12</v>
      </c>
    </row>
    <row r="186" spans="1:8" s="10" customFormat="1" ht="39.75" customHeight="1" thickBot="1" x14ac:dyDescent="0.35">
      <c r="A186" s="87" t="s">
        <v>12</v>
      </c>
      <c r="B186" s="77" t="s">
        <v>12</v>
      </c>
      <c r="C186" s="77" t="s">
        <v>12</v>
      </c>
      <c r="D186" s="41" t="s">
        <v>158</v>
      </c>
      <c r="E186" s="21">
        <f t="shared" si="4"/>
        <v>13</v>
      </c>
      <c r="F186" s="60">
        <v>20</v>
      </c>
      <c r="G186" s="23">
        <f t="shared" si="5"/>
        <v>0</v>
      </c>
      <c r="H186" s="79" t="s">
        <v>12</v>
      </c>
    </row>
    <row r="187" spans="1:8" s="10" customFormat="1" ht="39.75" customHeight="1" thickBot="1" x14ac:dyDescent="0.35">
      <c r="A187" s="87" t="s">
        <v>12</v>
      </c>
      <c r="B187" s="77" t="s">
        <v>12</v>
      </c>
      <c r="C187" s="77" t="s">
        <v>12</v>
      </c>
      <c r="D187" s="41" t="s">
        <v>35</v>
      </c>
      <c r="E187" s="21">
        <f t="shared" si="4"/>
        <v>1.9500000000000002</v>
      </c>
      <c r="F187" s="60">
        <v>3</v>
      </c>
      <c r="G187" s="23">
        <f t="shared" si="5"/>
        <v>0</v>
      </c>
      <c r="H187" s="79" t="s">
        <v>12</v>
      </c>
    </row>
    <row r="188" spans="1:8" s="10" customFormat="1" ht="39.75" customHeight="1" thickBot="1" x14ac:dyDescent="0.35">
      <c r="A188" s="87" t="s">
        <v>12</v>
      </c>
      <c r="B188" s="77" t="s">
        <v>12</v>
      </c>
      <c r="C188" s="77" t="s">
        <v>12</v>
      </c>
      <c r="D188" s="41" t="s">
        <v>53</v>
      </c>
      <c r="E188" s="21">
        <f t="shared" si="4"/>
        <v>1.9500000000000002</v>
      </c>
      <c r="F188" s="60">
        <v>3</v>
      </c>
      <c r="G188" s="23">
        <f t="shared" si="5"/>
        <v>0</v>
      </c>
      <c r="H188" s="79" t="s">
        <v>12</v>
      </c>
    </row>
    <row r="189" spans="1:8" s="10" customFormat="1" ht="39.75" customHeight="1" thickBot="1" x14ac:dyDescent="0.35">
      <c r="A189" s="87" t="s">
        <v>12</v>
      </c>
      <c r="B189" s="77" t="s">
        <v>12</v>
      </c>
      <c r="C189" s="77" t="s">
        <v>12</v>
      </c>
      <c r="D189" s="41" t="s">
        <v>18</v>
      </c>
      <c r="E189" s="21">
        <f t="shared" si="4"/>
        <v>1.3</v>
      </c>
      <c r="F189" s="60">
        <v>2</v>
      </c>
      <c r="G189" s="23">
        <f t="shared" si="5"/>
        <v>0</v>
      </c>
      <c r="H189" s="79" t="s">
        <v>12</v>
      </c>
    </row>
    <row r="190" spans="1:8" s="10" customFormat="1" ht="39.75" customHeight="1" thickBot="1" x14ac:dyDescent="0.35">
      <c r="A190" s="87" t="s">
        <v>12</v>
      </c>
      <c r="B190" s="77" t="s">
        <v>12</v>
      </c>
      <c r="C190" s="77" t="s">
        <v>12</v>
      </c>
      <c r="D190" s="41" t="s">
        <v>99</v>
      </c>
      <c r="E190" s="21">
        <f t="shared" si="4"/>
        <v>0.65</v>
      </c>
      <c r="F190" s="60">
        <v>1</v>
      </c>
      <c r="G190" s="23">
        <f t="shared" si="5"/>
        <v>0</v>
      </c>
      <c r="H190" s="79" t="s">
        <v>12</v>
      </c>
    </row>
    <row r="191" spans="1:8" s="10" customFormat="1" ht="39.75" customHeight="1" thickBot="1" x14ac:dyDescent="0.35">
      <c r="A191" s="87" t="s">
        <v>12</v>
      </c>
      <c r="B191" s="77" t="s">
        <v>12</v>
      </c>
      <c r="C191" s="77" t="s">
        <v>12</v>
      </c>
      <c r="D191" s="42" t="s">
        <v>174</v>
      </c>
      <c r="E191" s="25">
        <f t="shared" si="4"/>
        <v>0.32500000000000001</v>
      </c>
      <c r="F191" s="67">
        <v>0.5</v>
      </c>
      <c r="G191" s="26">
        <f t="shared" si="5"/>
        <v>0</v>
      </c>
      <c r="H191" s="79" t="s">
        <v>12</v>
      </c>
    </row>
    <row r="192" spans="1:8" s="10" customFormat="1" ht="39.75" customHeight="1" thickBot="1" x14ac:dyDescent="0.35">
      <c r="A192" s="87" t="s">
        <v>12</v>
      </c>
      <c r="B192" s="77" t="s">
        <v>12</v>
      </c>
      <c r="C192" s="77" t="s">
        <v>75</v>
      </c>
      <c r="D192" s="43" t="s">
        <v>62</v>
      </c>
      <c r="E192" s="35">
        <f t="shared" si="4"/>
        <v>22.75</v>
      </c>
      <c r="F192" s="36">
        <v>35</v>
      </c>
      <c r="G192" s="37">
        <f t="shared" si="5"/>
        <v>0</v>
      </c>
      <c r="H192" s="80" t="s">
        <v>132</v>
      </c>
    </row>
    <row r="193" spans="1:8" s="10" customFormat="1" ht="39.75" customHeight="1" thickBot="1" x14ac:dyDescent="0.35">
      <c r="A193" s="87" t="s">
        <v>12</v>
      </c>
      <c r="B193" s="77" t="s">
        <v>12</v>
      </c>
      <c r="C193" s="77" t="s">
        <v>12</v>
      </c>
      <c r="D193" s="44" t="s">
        <v>19</v>
      </c>
      <c r="E193" s="21">
        <f t="shared" si="4"/>
        <v>1.3</v>
      </c>
      <c r="F193" s="22">
        <v>2</v>
      </c>
      <c r="G193" s="23">
        <f t="shared" si="5"/>
        <v>0</v>
      </c>
      <c r="H193" s="81"/>
    </row>
    <row r="194" spans="1:8" s="10" customFormat="1" ht="39.75" customHeight="1" thickBot="1" x14ac:dyDescent="0.35">
      <c r="A194" s="87" t="s">
        <v>12</v>
      </c>
      <c r="B194" s="77" t="s">
        <v>12</v>
      </c>
      <c r="C194" s="77" t="s">
        <v>12</v>
      </c>
      <c r="D194" s="44" t="s">
        <v>30</v>
      </c>
      <c r="E194" s="21">
        <f t="shared" ref="E194:E256" si="6">F194*0.65</f>
        <v>1.3</v>
      </c>
      <c r="F194" s="22">
        <v>2</v>
      </c>
      <c r="G194" s="23">
        <f t="shared" ref="G194:G256" si="7">$G$1*E194+$G$2*F194</f>
        <v>0</v>
      </c>
      <c r="H194" s="81"/>
    </row>
    <row r="195" spans="1:8" s="10" customFormat="1" ht="39.75" customHeight="1" thickBot="1" x14ac:dyDescent="0.35">
      <c r="A195" s="87" t="s">
        <v>12</v>
      </c>
      <c r="B195" s="77" t="s">
        <v>12</v>
      </c>
      <c r="C195" s="77" t="s">
        <v>12</v>
      </c>
      <c r="D195" s="44" t="s">
        <v>31</v>
      </c>
      <c r="E195" s="21">
        <f t="shared" si="6"/>
        <v>0.65</v>
      </c>
      <c r="F195" s="22">
        <v>1</v>
      </c>
      <c r="G195" s="23">
        <f t="shared" si="7"/>
        <v>0</v>
      </c>
      <c r="H195" s="81"/>
    </row>
    <row r="196" spans="1:8" s="10" customFormat="1" ht="39.75" customHeight="1" thickBot="1" x14ac:dyDescent="0.35">
      <c r="A196" s="87" t="s">
        <v>12</v>
      </c>
      <c r="B196" s="77" t="s">
        <v>12</v>
      </c>
      <c r="C196" s="77" t="s">
        <v>12</v>
      </c>
      <c r="D196" s="44" t="s">
        <v>32</v>
      </c>
      <c r="E196" s="21">
        <f t="shared" si="6"/>
        <v>0.32500000000000001</v>
      </c>
      <c r="F196" s="22">
        <v>0.5</v>
      </c>
      <c r="G196" s="23">
        <f t="shared" si="7"/>
        <v>0</v>
      </c>
      <c r="H196" s="81"/>
    </row>
    <row r="197" spans="1:8" s="10" customFormat="1" ht="39.75" customHeight="1" thickBot="1" x14ac:dyDescent="0.35">
      <c r="A197" s="87" t="s">
        <v>12</v>
      </c>
      <c r="B197" s="77" t="s">
        <v>12</v>
      </c>
      <c r="C197" s="77" t="s">
        <v>12</v>
      </c>
      <c r="D197" s="44" t="s">
        <v>33</v>
      </c>
      <c r="E197" s="21">
        <f t="shared" si="6"/>
        <v>0.13</v>
      </c>
      <c r="F197" s="22">
        <v>0.2</v>
      </c>
      <c r="G197" s="23">
        <f t="shared" si="7"/>
        <v>0</v>
      </c>
      <c r="H197" s="82"/>
    </row>
    <row r="198" spans="1:8" s="10" customFormat="1" ht="39.75" customHeight="1" thickBot="1" x14ac:dyDescent="0.35">
      <c r="A198" s="87" t="s">
        <v>12</v>
      </c>
      <c r="B198" s="77" t="s">
        <v>12</v>
      </c>
      <c r="C198" s="77" t="s">
        <v>12</v>
      </c>
      <c r="D198" s="45" t="s">
        <v>15</v>
      </c>
      <c r="E198" s="32">
        <f t="shared" si="6"/>
        <v>6.5000000000000002E-2</v>
      </c>
      <c r="F198" s="33">
        <v>0.1</v>
      </c>
      <c r="G198" s="34">
        <f t="shared" si="7"/>
        <v>0</v>
      </c>
      <c r="H198" s="55" t="s">
        <v>94</v>
      </c>
    </row>
    <row r="199" spans="1:8" s="10" customFormat="1" ht="39.75" customHeight="1" thickBot="1" x14ac:dyDescent="0.35">
      <c r="A199" s="87" t="s">
        <v>12</v>
      </c>
      <c r="B199" s="77" t="s">
        <v>12</v>
      </c>
      <c r="C199" s="46" t="s">
        <v>109</v>
      </c>
      <c r="D199" s="48" t="s">
        <v>40</v>
      </c>
      <c r="E199" s="29">
        <f t="shared" si="6"/>
        <v>13</v>
      </c>
      <c r="F199" s="31">
        <v>20</v>
      </c>
      <c r="G199" s="30">
        <f t="shared" si="7"/>
        <v>0</v>
      </c>
      <c r="H199" s="50"/>
    </row>
    <row r="200" spans="1:8" s="10" customFormat="1" ht="39.75" customHeight="1" thickBot="1" x14ac:dyDescent="0.35">
      <c r="A200" s="87" t="s">
        <v>76</v>
      </c>
      <c r="B200" s="77" t="s">
        <v>11</v>
      </c>
      <c r="C200" s="77" t="s">
        <v>159</v>
      </c>
      <c r="D200" s="43" t="s">
        <v>60</v>
      </c>
      <c r="E200" s="35">
        <f t="shared" si="6"/>
        <v>32.5</v>
      </c>
      <c r="F200" s="69">
        <v>50</v>
      </c>
      <c r="G200" s="37">
        <f t="shared" si="7"/>
        <v>0</v>
      </c>
      <c r="H200" s="78" t="s">
        <v>181</v>
      </c>
    </row>
    <row r="201" spans="1:8" s="10" customFormat="1" ht="39.75" customHeight="1" thickBot="1" x14ac:dyDescent="0.35">
      <c r="A201" s="87"/>
      <c r="B201" s="77"/>
      <c r="C201" s="77" t="s">
        <v>12</v>
      </c>
      <c r="D201" s="44" t="s">
        <v>39</v>
      </c>
      <c r="E201" s="21">
        <f t="shared" si="6"/>
        <v>16.25</v>
      </c>
      <c r="F201" s="60">
        <v>25</v>
      </c>
      <c r="G201" s="23">
        <f t="shared" si="7"/>
        <v>0</v>
      </c>
      <c r="H201" s="78" t="s">
        <v>12</v>
      </c>
    </row>
    <row r="202" spans="1:8" s="10" customFormat="1" ht="39.75" customHeight="1" thickBot="1" x14ac:dyDescent="0.35">
      <c r="A202" s="87"/>
      <c r="B202" s="77"/>
      <c r="C202" s="77" t="s">
        <v>12</v>
      </c>
      <c r="D202" s="44" t="s">
        <v>53</v>
      </c>
      <c r="E202" s="21">
        <f t="shared" si="6"/>
        <v>6.5</v>
      </c>
      <c r="F202" s="60">
        <v>10</v>
      </c>
      <c r="G202" s="23">
        <f t="shared" si="7"/>
        <v>0</v>
      </c>
      <c r="H202" s="78" t="s">
        <v>12</v>
      </c>
    </row>
    <row r="203" spans="1:8" s="10" customFormat="1" ht="39.75" customHeight="1" thickBot="1" x14ac:dyDescent="0.35">
      <c r="A203" s="87"/>
      <c r="B203" s="77"/>
      <c r="C203" s="77" t="s">
        <v>12</v>
      </c>
      <c r="D203" s="44" t="s">
        <v>35</v>
      </c>
      <c r="E203" s="21">
        <f t="shared" si="6"/>
        <v>3.25</v>
      </c>
      <c r="F203" s="60">
        <v>5</v>
      </c>
      <c r="G203" s="23">
        <f t="shared" si="7"/>
        <v>0</v>
      </c>
      <c r="H203" s="78" t="s">
        <v>12</v>
      </c>
    </row>
    <row r="204" spans="1:8" s="10" customFormat="1" ht="39.75" customHeight="1" thickBot="1" x14ac:dyDescent="0.35">
      <c r="A204" s="87"/>
      <c r="B204" s="77"/>
      <c r="C204" s="77" t="s">
        <v>12</v>
      </c>
      <c r="D204" s="44" t="s">
        <v>31</v>
      </c>
      <c r="E204" s="21">
        <f t="shared" si="6"/>
        <v>1.9500000000000002</v>
      </c>
      <c r="F204" s="60">
        <v>3</v>
      </c>
      <c r="G204" s="23">
        <f t="shared" si="7"/>
        <v>0</v>
      </c>
      <c r="H204" s="78" t="s">
        <v>12</v>
      </c>
    </row>
    <row r="205" spans="1:8" s="10" customFormat="1" ht="39.75" customHeight="1" thickBot="1" x14ac:dyDescent="0.35">
      <c r="A205" s="87"/>
      <c r="B205" s="77"/>
      <c r="C205" s="77" t="s">
        <v>12</v>
      </c>
      <c r="D205" s="44" t="s">
        <v>18</v>
      </c>
      <c r="E205" s="21">
        <f t="shared" si="6"/>
        <v>1.3</v>
      </c>
      <c r="F205" s="60">
        <v>2</v>
      </c>
      <c r="G205" s="23">
        <f t="shared" si="7"/>
        <v>0</v>
      </c>
      <c r="H205" s="78" t="s">
        <v>12</v>
      </c>
    </row>
    <row r="206" spans="1:8" s="10" customFormat="1" ht="39.75" customHeight="1" thickBot="1" x14ac:dyDescent="0.35">
      <c r="A206" s="87"/>
      <c r="B206" s="77"/>
      <c r="C206" s="77" t="s">
        <v>12</v>
      </c>
      <c r="D206" s="44" t="s">
        <v>16</v>
      </c>
      <c r="E206" s="21">
        <f t="shared" si="6"/>
        <v>1.3</v>
      </c>
      <c r="F206" s="60">
        <v>2</v>
      </c>
      <c r="G206" s="23">
        <f t="shared" si="7"/>
        <v>0</v>
      </c>
      <c r="H206" s="78" t="s">
        <v>12</v>
      </c>
    </row>
    <row r="207" spans="1:8" s="10" customFormat="1" ht="39.75" customHeight="1" thickBot="1" x14ac:dyDescent="0.35">
      <c r="A207" s="87"/>
      <c r="B207" s="77"/>
      <c r="C207" s="77" t="s">
        <v>12</v>
      </c>
      <c r="D207" s="44" t="s">
        <v>20</v>
      </c>
      <c r="E207" s="21">
        <f t="shared" si="6"/>
        <v>1.3</v>
      </c>
      <c r="F207" s="60">
        <v>2</v>
      </c>
      <c r="G207" s="23">
        <f t="shared" si="7"/>
        <v>0</v>
      </c>
      <c r="H207" s="78" t="s">
        <v>12</v>
      </c>
    </row>
    <row r="208" spans="1:8" s="10" customFormat="1" ht="39.75" customHeight="1" thickBot="1" x14ac:dyDescent="0.35">
      <c r="A208" s="87"/>
      <c r="B208" s="77"/>
      <c r="C208" s="77" t="s">
        <v>12</v>
      </c>
      <c r="D208" s="45" t="s">
        <v>15</v>
      </c>
      <c r="E208" s="32">
        <f t="shared" si="6"/>
        <v>0.13</v>
      </c>
      <c r="F208" s="70">
        <v>0.2</v>
      </c>
      <c r="G208" s="34">
        <f t="shared" si="7"/>
        <v>0</v>
      </c>
      <c r="H208" s="83" t="s">
        <v>12</v>
      </c>
    </row>
    <row r="209" spans="1:8" s="10" customFormat="1" ht="39.75" customHeight="1" thickBot="1" x14ac:dyDescent="0.35">
      <c r="A209" s="87" t="s">
        <v>12</v>
      </c>
      <c r="B209" s="77" t="s">
        <v>12</v>
      </c>
      <c r="C209" s="77" t="s">
        <v>110</v>
      </c>
      <c r="D209" s="73" t="s">
        <v>118</v>
      </c>
      <c r="E209" s="17">
        <f t="shared" si="6"/>
        <v>19.5</v>
      </c>
      <c r="F209" s="18">
        <v>30</v>
      </c>
      <c r="G209" s="19">
        <f t="shared" si="7"/>
        <v>0</v>
      </c>
      <c r="H209" s="84" t="s">
        <v>133</v>
      </c>
    </row>
    <row r="210" spans="1:8" s="10" customFormat="1" ht="39.75" customHeight="1" thickBot="1" x14ac:dyDescent="0.35">
      <c r="A210" s="87" t="s">
        <v>12</v>
      </c>
      <c r="B210" s="77" t="s">
        <v>12</v>
      </c>
      <c r="C210" s="77" t="s">
        <v>12</v>
      </c>
      <c r="D210" s="41" t="s">
        <v>49</v>
      </c>
      <c r="E210" s="21">
        <f t="shared" si="6"/>
        <v>6.5</v>
      </c>
      <c r="F210" s="22">
        <v>10</v>
      </c>
      <c r="G210" s="23">
        <f t="shared" si="7"/>
        <v>0</v>
      </c>
      <c r="H210" s="85"/>
    </row>
    <row r="211" spans="1:8" s="10" customFormat="1" ht="39.75" customHeight="1" thickBot="1" x14ac:dyDescent="0.35">
      <c r="A211" s="87" t="s">
        <v>12</v>
      </c>
      <c r="B211" s="77" t="s">
        <v>12</v>
      </c>
      <c r="C211" s="77" t="s">
        <v>12</v>
      </c>
      <c r="D211" s="41" t="s">
        <v>31</v>
      </c>
      <c r="E211" s="21">
        <f t="shared" si="6"/>
        <v>1.9500000000000002</v>
      </c>
      <c r="F211" s="22">
        <v>3</v>
      </c>
      <c r="G211" s="23">
        <f t="shared" si="7"/>
        <v>0</v>
      </c>
      <c r="H211" s="85"/>
    </row>
    <row r="212" spans="1:8" s="10" customFormat="1" ht="39.75" customHeight="1" thickBot="1" x14ac:dyDescent="0.35">
      <c r="A212" s="87" t="s">
        <v>12</v>
      </c>
      <c r="B212" s="77" t="s">
        <v>12</v>
      </c>
      <c r="C212" s="77" t="s">
        <v>12</v>
      </c>
      <c r="D212" s="41" t="s">
        <v>16</v>
      </c>
      <c r="E212" s="21">
        <f t="shared" si="6"/>
        <v>0.97500000000000009</v>
      </c>
      <c r="F212" s="22">
        <v>1.5</v>
      </c>
      <c r="G212" s="23">
        <f t="shared" si="7"/>
        <v>0</v>
      </c>
      <c r="H212" s="85"/>
    </row>
    <row r="213" spans="1:8" s="10" customFormat="1" ht="39.75" customHeight="1" thickBot="1" x14ac:dyDescent="0.35">
      <c r="A213" s="87" t="s">
        <v>12</v>
      </c>
      <c r="B213" s="77" t="s">
        <v>12</v>
      </c>
      <c r="C213" s="77" t="s">
        <v>12</v>
      </c>
      <c r="D213" s="41" t="s">
        <v>32</v>
      </c>
      <c r="E213" s="21">
        <f t="shared" si="6"/>
        <v>0.32500000000000001</v>
      </c>
      <c r="F213" s="22">
        <v>0.5</v>
      </c>
      <c r="G213" s="23">
        <f t="shared" si="7"/>
        <v>0</v>
      </c>
      <c r="H213" s="86"/>
    </row>
    <row r="214" spans="1:8" s="10" customFormat="1" ht="39.75" customHeight="1" thickBot="1" x14ac:dyDescent="0.35">
      <c r="A214" s="87" t="s">
        <v>12</v>
      </c>
      <c r="B214" s="77" t="s">
        <v>12</v>
      </c>
      <c r="C214" s="77" t="s">
        <v>12</v>
      </c>
      <c r="D214" s="42" t="s">
        <v>15</v>
      </c>
      <c r="E214" s="25">
        <f t="shared" si="6"/>
        <v>6.5000000000000002E-2</v>
      </c>
      <c r="F214" s="14">
        <v>0.1</v>
      </c>
      <c r="G214" s="26">
        <f t="shared" si="7"/>
        <v>0</v>
      </c>
      <c r="H214" s="55" t="s">
        <v>94</v>
      </c>
    </row>
    <row r="215" spans="1:8" s="10" customFormat="1" ht="39.75" customHeight="1" thickBot="1" x14ac:dyDescent="0.35">
      <c r="A215" s="87" t="s">
        <v>12</v>
      </c>
      <c r="B215" s="77" t="s">
        <v>12</v>
      </c>
      <c r="C215" s="46" t="s">
        <v>21</v>
      </c>
      <c r="D215" s="47" t="s">
        <v>34</v>
      </c>
      <c r="E215" s="12">
        <f t="shared" si="6"/>
        <v>13</v>
      </c>
      <c r="F215" s="13">
        <v>20</v>
      </c>
      <c r="G215" s="15">
        <f t="shared" si="7"/>
        <v>0</v>
      </c>
      <c r="H215" s="72"/>
    </row>
    <row r="216" spans="1:8" s="10" customFormat="1" ht="39.75" customHeight="1" thickBot="1" x14ac:dyDescent="0.35">
      <c r="A216" s="87" t="s">
        <v>77</v>
      </c>
      <c r="B216" s="77" t="s">
        <v>11</v>
      </c>
      <c r="C216" s="77" t="s">
        <v>166</v>
      </c>
      <c r="D216" s="40" t="s">
        <v>60</v>
      </c>
      <c r="E216" s="17">
        <f t="shared" si="6"/>
        <v>32.5</v>
      </c>
      <c r="F216" s="66">
        <v>50</v>
      </c>
      <c r="G216" s="19">
        <f t="shared" si="7"/>
        <v>0</v>
      </c>
      <c r="H216" s="79" t="s">
        <v>185</v>
      </c>
    </row>
    <row r="217" spans="1:8" s="10" customFormat="1" ht="39.75" customHeight="1" thickBot="1" x14ac:dyDescent="0.35">
      <c r="A217" s="87"/>
      <c r="B217" s="77"/>
      <c r="C217" s="77" t="s">
        <v>12</v>
      </c>
      <c r="D217" s="41" t="s">
        <v>56</v>
      </c>
      <c r="E217" s="21">
        <f t="shared" si="6"/>
        <v>19.5</v>
      </c>
      <c r="F217" s="60">
        <v>30</v>
      </c>
      <c r="G217" s="23">
        <f t="shared" si="7"/>
        <v>0</v>
      </c>
      <c r="H217" s="79" t="s">
        <v>12</v>
      </c>
    </row>
    <row r="218" spans="1:8" s="10" customFormat="1" ht="39.75" customHeight="1" thickBot="1" x14ac:dyDescent="0.35">
      <c r="A218" s="87"/>
      <c r="B218" s="77"/>
      <c r="C218" s="77" t="s">
        <v>12</v>
      </c>
      <c r="D218" s="41" t="s">
        <v>35</v>
      </c>
      <c r="E218" s="21">
        <f t="shared" si="6"/>
        <v>6.5</v>
      </c>
      <c r="F218" s="60">
        <v>10</v>
      </c>
      <c r="G218" s="23">
        <f t="shared" si="7"/>
        <v>0</v>
      </c>
      <c r="H218" s="79" t="s">
        <v>12</v>
      </c>
    </row>
    <row r="219" spans="1:8" s="10" customFormat="1" ht="39.75" customHeight="1" thickBot="1" x14ac:dyDescent="0.35">
      <c r="A219" s="87"/>
      <c r="B219" s="77"/>
      <c r="C219" s="77" t="s">
        <v>12</v>
      </c>
      <c r="D219" s="41" t="s">
        <v>26</v>
      </c>
      <c r="E219" s="21">
        <f t="shared" si="6"/>
        <v>3.25</v>
      </c>
      <c r="F219" s="60">
        <v>5</v>
      </c>
      <c r="G219" s="23">
        <f t="shared" si="7"/>
        <v>0</v>
      </c>
      <c r="H219" s="79" t="s">
        <v>12</v>
      </c>
    </row>
    <row r="220" spans="1:8" s="10" customFormat="1" ht="39.75" customHeight="1" thickBot="1" x14ac:dyDescent="0.35">
      <c r="A220" s="87"/>
      <c r="B220" s="77"/>
      <c r="C220" s="77" t="s">
        <v>12</v>
      </c>
      <c r="D220" s="41" t="s">
        <v>53</v>
      </c>
      <c r="E220" s="21">
        <f t="shared" si="6"/>
        <v>3.25</v>
      </c>
      <c r="F220" s="60">
        <v>5</v>
      </c>
      <c r="G220" s="23">
        <f t="shared" si="7"/>
        <v>0</v>
      </c>
      <c r="H220" s="79" t="s">
        <v>12</v>
      </c>
    </row>
    <row r="221" spans="1:8" s="10" customFormat="1" ht="39.75" customHeight="1" thickBot="1" x14ac:dyDescent="0.35">
      <c r="A221" s="87"/>
      <c r="B221" s="77"/>
      <c r="C221" s="77" t="s">
        <v>12</v>
      </c>
      <c r="D221" s="41" t="s">
        <v>16</v>
      </c>
      <c r="E221" s="21">
        <f t="shared" si="6"/>
        <v>0.65</v>
      </c>
      <c r="F221" s="60">
        <v>1</v>
      </c>
      <c r="G221" s="23">
        <f t="shared" si="7"/>
        <v>0</v>
      </c>
      <c r="H221" s="79" t="s">
        <v>12</v>
      </c>
    </row>
    <row r="222" spans="1:8" s="10" customFormat="1" ht="39.75" customHeight="1" thickBot="1" x14ac:dyDescent="0.35">
      <c r="A222" s="87"/>
      <c r="B222" s="77"/>
      <c r="C222" s="77" t="s">
        <v>12</v>
      </c>
      <c r="D222" s="41" t="s">
        <v>55</v>
      </c>
      <c r="E222" s="21">
        <f t="shared" si="6"/>
        <v>0.65</v>
      </c>
      <c r="F222" s="60">
        <v>1</v>
      </c>
      <c r="G222" s="23">
        <f t="shared" si="7"/>
        <v>0</v>
      </c>
      <c r="H222" s="79" t="s">
        <v>12</v>
      </c>
    </row>
    <row r="223" spans="1:8" s="10" customFormat="1" ht="39.75" customHeight="1" thickBot="1" x14ac:dyDescent="0.35">
      <c r="A223" s="87"/>
      <c r="B223" s="77"/>
      <c r="C223" s="77" t="s">
        <v>12</v>
      </c>
      <c r="D223" s="41" t="s">
        <v>20</v>
      </c>
      <c r="E223" s="21">
        <f t="shared" si="6"/>
        <v>0.65</v>
      </c>
      <c r="F223" s="60">
        <v>1</v>
      </c>
      <c r="G223" s="23">
        <f t="shared" si="7"/>
        <v>0</v>
      </c>
      <c r="H223" s="79" t="s">
        <v>12</v>
      </c>
    </row>
    <row r="224" spans="1:8" s="11" customFormat="1" ht="39.75" customHeight="1" thickBot="1" x14ac:dyDescent="0.35">
      <c r="A224" s="87" t="s">
        <v>12</v>
      </c>
      <c r="B224" s="77" t="s">
        <v>12</v>
      </c>
      <c r="C224" s="77" t="s">
        <v>12</v>
      </c>
      <c r="D224" s="42" t="s">
        <v>15</v>
      </c>
      <c r="E224" s="25">
        <f t="shared" si="6"/>
        <v>6.5000000000000002E-2</v>
      </c>
      <c r="F224" s="67">
        <v>0.1</v>
      </c>
      <c r="G224" s="26">
        <f t="shared" si="7"/>
        <v>0</v>
      </c>
      <c r="H224" s="79" t="s">
        <v>12</v>
      </c>
    </row>
    <row r="225" spans="1:8" s="10" customFormat="1" ht="39.75" customHeight="1" thickBot="1" x14ac:dyDescent="0.35">
      <c r="A225" s="87" t="s">
        <v>12</v>
      </c>
      <c r="B225" s="77" t="s">
        <v>12</v>
      </c>
      <c r="C225" s="77" t="s">
        <v>78</v>
      </c>
      <c r="D225" s="62" t="s">
        <v>49</v>
      </c>
      <c r="E225" s="35">
        <f t="shared" si="6"/>
        <v>22.75</v>
      </c>
      <c r="F225" s="36">
        <v>35</v>
      </c>
      <c r="G225" s="37">
        <f t="shared" si="7"/>
        <v>0</v>
      </c>
      <c r="H225" s="80" t="s">
        <v>134</v>
      </c>
    </row>
    <row r="226" spans="1:8" s="10" customFormat="1" ht="39.75" customHeight="1" thickBot="1" x14ac:dyDescent="0.35">
      <c r="A226" s="87" t="s">
        <v>12</v>
      </c>
      <c r="B226" s="77" t="s">
        <v>12</v>
      </c>
      <c r="C226" s="77" t="s">
        <v>12</v>
      </c>
      <c r="D226" s="41" t="s">
        <v>30</v>
      </c>
      <c r="E226" s="21">
        <f t="shared" si="6"/>
        <v>1.3</v>
      </c>
      <c r="F226" s="22">
        <v>2</v>
      </c>
      <c r="G226" s="23">
        <f t="shared" si="7"/>
        <v>0</v>
      </c>
      <c r="H226" s="81"/>
    </row>
    <row r="227" spans="1:8" s="10" customFormat="1" ht="39.75" customHeight="1" thickBot="1" x14ac:dyDescent="0.35">
      <c r="A227" s="87" t="s">
        <v>12</v>
      </c>
      <c r="B227" s="77" t="s">
        <v>12</v>
      </c>
      <c r="C227" s="77" t="s">
        <v>12</v>
      </c>
      <c r="D227" s="41" t="s">
        <v>19</v>
      </c>
      <c r="E227" s="21">
        <f t="shared" si="6"/>
        <v>0.65</v>
      </c>
      <c r="F227" s="22">
        <v>1</v>
      </c>
      <c r="G227" s="23">
        <f t="shared" si="7"/>
        <v>0</v>
      </c>
      <c r="H227" s="81"/>
    </row>
    <row r="228" spans="1:8" s="10" customFormat="1" ht="39.75" customHeight="1" thickBot="1" x14ac:dyDescent="0.35">
      <c r="A228" s="87" t="s">
        <v>12</v>
      </c>
      <c r="B228" s="77" t="s">
        <v>12</v>
      </c>
      <c r="C228" s="77" t="s">
        <v>12</v>
      </c>
      <c r="D228" s="41" t="s">
        <v>33</v>
      </c>
      <c r="E228" s="21">
        <f t="shared" si="6"/>
        <v>0.65</v>
      </c>
      <c r="F228" s="22">
        <v>1</v>
      </c>
      <c r="G228" s="23">
        <f t="shared" si="7"/>
        <v>0</v>
      </c>
      <c r="H228" s="81"/>
    </row>
    <row r="229" spans="1:8" s="10" customFormat="1" ht="39.75" customHeight="1" thickBot="1" x14ac:dyDescent="0.35">
      <c r="A229" s="87" t="s">
        <v>12</v>
      </c>
      <c r="B229" s="77" t="s">
        <v>12</v>
      </c>
      <c r="C229" s="77" t="s">
        <v>12</v>
      </c>
      <c r="D229" s="41" t="s">
        <v>32</v>
      </c>
      <c r="E229" s="21">
        <f t="shared" si="6"/>
        <v>0.65</v>
      </c>
      <c r="F229" s="22">
        <v>1</v>
      </c>
      <c r="G229" s="23">
        <f t="shared" si="7"/>
        <v>0</v>
      </c>
      <c r="H229" s="81"/>
    </row>
    <row r="230" spans="1:8" s="10" customFormat="1" ht="39.75" customHeight="1" thickBot="1" x14ac:dyDescent="0.35">
      <c r="A230" s="87" t="s">
        <v>12</v>
      </c>
      <c r="B230" s="77" t="s">
        <v>12</v>
      </c>
      <c r="C230" s="77" t="s">
        <v>12</v>
      </c>
      <c r="D230" s="41" t="s">
        <v>16</v>
      </c>
      <c r="E230" s="21">
        <f t="shared" si="6"/>
        <v>0.65</v>
      </c>
      <c r="F230" s="22">
        <v>1</v>
      </c>
      <c r="G230" s="23">
        <f t="shared" si="7"/>
        <v>0</v>
      </c>
      <c r="H230" s="82"/>
    </row>
    <row r="231" spans="1:8" s="10" customFormat="1" ht="39.75" customHeight="1" thickBot="1" x14ac:dyDescent="0.35">
      <c r="A231" s="87" t="s">
        <v>12</v>
      </c>
      <c r="B231" s="77" t="s">
        <v>12</v>
      </c>
      <c r="C231" s="77" t="s">
        <v>12</v>
      </c>
      <c r="D231" s="68" t="s">
        <v>15</v>
      </c>
      <c r="E231" s="32">
        <f t="shared" si="6"/>
        <v>0.13</v>
      </c>
      <c r="F231" s="33">
        <v>0.2</v>
      </c>
      <c r="G231" s="34">
        <f t="shared" si="7"/>
        <v>0</v>
      </c>
      <c r="H231" s="55" t="s">
        <v>94</v>
      </c>
    </row>
    <row r="232" spans="1:8" s="11" customFormat="1" ht="39.75" customHeight="1" thickBot="1" x14ac:dyDescent="0.35">
      <c r="A232" s="87" t="s">
        <v>12</v>
      </c>
      <c r="B232" s="77" t="s">
        <v>12</v>
      </c>
      <c r="C232" s="46" t="s">
        <v>21</v>
      </c>
      <c r="D232" s="48" t="s">
        <v>34</v>
      </c>
      <c r="E232" s="29">
        <f t="shared" si="6"/>
        <v>13</v>
      </c>
      <c r="F232" s="31">
        <v>20</v>
      </c>
      <c r="G232" s="30">
        <f t="shared" si="7"/>
        <v>0</v>
      </c>
      <c r="H232" s="50"/>
    </row>
    <row r="233" spans="1:8" s="10" customFormat="1" ht="39.75" customHeight="1" thickBot="1" x14ac:dyDescent="0.35">
      <c r="A233" s="87" t="s">
        <v>79</v>
      </c>
      <c r="B233" s="77" t="s">
        <v>11</v>
      </c>
      <c r="C233" s="77" t="s">
        <v>80</v>
      </c>
      <c r="D233" s="62" t="s">
        <v>60</v>
      </c>
      <c r="E233" s="35">
        <f t="shared" si="6"/>
        <v>32.5</v>
      </c>
      <c r="F233" s="36">
        <v>50</v>
      </c>
      <c r="G233" s="37">
        <f t="shared" si="7"/>
        <v>0</v>
      </c>
      <c r="H233" s="79" t="s">
        <v>135</v>
      </c>
    </row>
    <row r="234" spans="1:8" s="10" customFormat="1" ht="39.75" customHeight="1" thickBot="1" x14ac:dyDescent="0.35">
      <c r="A234" s="87" t="s">
        <v>12</v>
      </c>
      <c r="B234" s="77" t="s">
        <v>12</v>
      </c>
      <c r="C234" s="77" t="s">
        <v>12</v>
      </c>
      <c r="D234" s="52" t="s">
        <v>119</v>
      </c>
      <c r="E234" s="21">
        <f t="shared" si="6"/>
        <v>22.75</v>
      </c>
      <c r="F234" s="22">
        <v>35</v>
      </c>
      <c r="G234" s="23">
        <f t="shared" si="7"/>
        <v>0</v>
      </c>
      <c r="H234" s="79" t="s">
        <v>12</v>
      </c>
    </row>
    <row r="235" spans="1:8" s="10" customFormat="1" ht="39.75" customHeight="1" thickBot="1" x14ac:dyDescent="0.35">
      <c r="A235" s="87" t="s">
        <v>12</v>
      </c>
      <c r="B235" s="77" t="s">
        <v>12</v>
      </c>
      <c r="C235" s="77" t="s">
        <v>12</v>
      </c>
      <c r="D235" s="41" t="s">
        <v>39</v>
      </c>
      <c r="E235" s="21">
        <f t="shared" si="6"/>
        <v>9.75</v>
      </c>
      <c r="F235" s="22">
        <v>15</v>
      </c>
      <c r="G235" s="23">
        <f t="shared" si="7"/>
        <v>0</v>
      </c>
      <c r="H235" s="79" t="s">
        <v>12</v>
      </c>
    </row>
    <row r="236" spans="1:8" s="10" customFormat="1" ht="39.75" customHeight="1" thickBot="1" x14ac:dyDescent="0.35">
      <c r="A236" s="87" t="s">
        <v>12</v>
      </c>
      <c r="B236" s="77" t="s">
        <v>12</v>
      </c>
      <c r="C236" s="77" t="s">
        <v>12</v>
      </c>
      <c r="D236" s="41" t="s">
        <v>81</v>
      </c>
      <c r="E236" s="21">
        <f t="shared" si="6"/>
        <v>3.25</v>
      </c>
      <c r="F236" s="22">
        <v>5</v>
      </c>
      <c r="G236" s="23">
        <f t="shared" si="7"/>
        <v>0</v>
      </c>
      <c r="H236" s="79" t="s">
        <v>12</v>
      </c>
    </row>
    <row r="237" spans="1:8" s="10" customFormat="1" ht="39.75" customHeight="1" thickBot="1" x14ac:dyDescent="0.35">
      <c r="A237" s="87" t="s">
        <v>12</v>
      </c>
      <c r="B237" s="77" t="s">
        <v>12</v>
      </c>
      <c r="C237" s="77" t="s">
        <v>12</v>
      </c>
      <c r="D237" s="41" t="s">
        <v>53</v>
      </c>
      <c r="E237" s="21">
        <f t="shared" si="6"/>
        <v>3.25</v>
      </c>
      <c r="F237" s="22">
        <v>5</v>
      </c>
      <c r="G237" s="23">
        <f t="shared" si="7"/>
        <v>0</v>
      </c>
      <c r="H237" s="79" t="s">
        <v>12</v>
      </c>
    </row>
    <row r="238" spans="1:8" s="10" customFormat="1" ht="39.75" customHeight="1" thickBot="1" x14ac:dyDescent="0.35">
      <c r="A238" s="87" t="s">
        <v>12</v>
      </c>
      <c r="B238" s="77" t="s">
        <v>12</v>
      </c>
      <c r="C238" s="77" t="s">
        <v>12</v>
      </c>
      <c r="D238" s="41" t="s">
        <v>20</v>
      </c>
      <c r="E238" s="21">
        <f t="shared" si="6"/>
        <v>3.25</v>
      </c>
      <c r="F238" s="22">
        <v>5</v>
      </c>
      <c r="G238" s="23">
        <f t="shared" si="7"/>
        <v>0</v>
      </c>
      <c r="H238" s="79" t="s">
        <v>12</v>
      </c>
    </row>
    <row r="239" spans="1:8" s="10" customFormat="1" ht="39.75" customHeight="1" thickBot="1" x14ac:dyDescent="0.35">
      <c r="A239" s="87" t="s">
        <v>12</v>
      </c>
      <c r="B239" s="77" t="s">
        <v>12</v>
      </c>
      <c r="C239" s="77" t="s">
        <v>12</v>
      </c>
      <c r="D239" s="41" t="s">
        <v>65</v>
      </c>
      <c r="E239" s="21">
        <f t="shared" si="6"/>
        <v>1.9500000000000002</v>
      </c>
      <c r="F239" s="22">
        <v>3</v>
      </c>
      <c r="G239" s="23">
        <f t="shared" si="7"/>
        <v>0</v>
      </c>
      <c r="H239" s="79" t="s">
        <v>12</v>
      </c>
    </row>
    <row r="240" spans="1:8" s="10" customFormat="1" ht="39.75" customHeight="1" thickBot="1" x14ac:dyDescent="0.35">
      <c r="A240" s="87" t="s">
        <v>12</v>
      </c>
      <c r="B240" s="77" t="s">
        <v>12</v>
      </c>
      <c r="C240" s="77" t="s">
        <v>12</v>
      </c>
      <c r="D240" s="41" t="s">
        <v>31</v>
      </c>
      <c r="E240" s="21">
        <f t="shared" si="6"/>
        <v>1.3</v>
      </c>
      <c r="F240" s="22">
        <v>2</v>
      </c>
      <c r="G240" s="23">
        <f t="shared" si="7"/>
        <v>0</v>
      </c>
      <c r="H240" s="79" t="s">
        <v>12</v>
      </c>
    </row>
    <row r="241" spans="1:8" s="10" customFormat="1" ht="39.75" customHeight="1" thickBot="1" x14ac:dyDescent="0.35">
      <c r="A241" s="87"/>
      <c r="B241" s="77"/>
      <c r="C241" s="77"/>
      <c r="D241" s="41" t="s">
        <v>143</v>
      </c>
      <c r="E241" s="21">
        <f t="shared" si="6"/>
        <v>6.5000000000000002E-2</v>
      </c>
      <c r="F241" s="22">
        <v>0.1</v>
      </c>
      <c r="G241" s="23">
        <f t="shared" si="7"/>
        <v>0</v>
      </c>
      <c r="H241" s="79"/>
    </row>
    <row r="242" spans="1:8" s="10" customFormat="1" ht="39.75" customHeight="1" thickBot="1" x14ac:dyDescent="0.35">
      <c r="A242" s="87" t="s">
        <v>12</v>
      </c>
      <c r="B242" s="77" t="s">
        <v>12</v>
      </c>
      <c r="C242" s="77" t="s">
        <v>12</v>
      </c>
      <c r="D242" s="41" t="s">
        <v>82</v>
      </c>
      <c r="E242" s="21">
        <f t="shared" si="6"/>
        <v>0.65</v>
      </c>
      <c r="F242" s="22">
        <v>1</v>
      </c>
      <c r="G242" s="23">
        <f t="shared" si="7"/>
        <v>0</v>
      </c>
      <c r="H242" s="79" t="s">
        <v>12</v>
      </c>
    </row>
    <row r="243" spans="1:8" s="10" customFormat="1" ht="39.75" customHeight="1" thickBot="1" x14ac:dyDescent="0.35">
      <c r="A243" s="87" t="s">
        <v>12</v>
      </c>
      <c r="B243" s="77" t="s">
        <v>12</v>
      </c>
      <c r="C243" s="77" t="s">
        <v>12</v>
      </c>
      <c r="D243" s="68" t="s">
        <v>18</v>
      </c>
      <c r="E243" s="32">
        <f t="shared" si="6"/>
        <v>0.65</v>
      </c>
      <c r="F243" s="33">
        <v>1</v>
      </c>
      <c r="G243" s="34">
        <f t="shared" si="7"/>
        <v>0</v>
      </c>
      <c r="H243" s="79" t="s">
        <v>12</v>
      </c>
    </row>
    <row r="244" spans="1:8" s="10" customFormat="1" ht="39.75" customHeight="1" thickBot="1" x14ac:dyDescent="0.35">
      <c r="A244" s="87" t="s">
        <v>12</v>
      </c>
      <c r="B244" s="77" t="s">
        <v>12</v>
      </c>
      <c r="C244" s="77" t="s">
        <v>83</v>
      </c>
      <c r="D244" s="40" t="s">
        <v>84</v>
      </c>
      <c r="E244" s="17">
        <f t="shared" si="6"/>
        <v>1.9500000000000002</v>
      </c>
      <c r="F244" s="18">
        <v>3</v>
      </c>
      <c r="G244" s="19">
        <f t="shared" si="7"/>
        <v>0</v>
      </c>
      <c r="H244" s="80" t="s">
        <v>136</v>
      </c>
    </row>
    <row r="245" spans="1:8" s="10" customFormat="1" ht="39.75" customHeight="1" thickBot="1" x14ac:dyDescent="0.35">
      <c r="A245" s="87" t="s">
        <v>12</v>
      </c>
      <c r="B245" s="77" t="s">
        <v>12</v>
      </c>
      <c r="C245" s="77" t="s">
        <v>12</v>
      </c>
      <c r="D245" s="41" t="s">
        <v>16</v>
      </c>
      <c r="E245" s="21">
        <f t="shared" si="6"/>
        <v>0.97500000000000009</v>
      </c>
      <c r="F245" s="22">
        <v>1.5</v>
      </c>
      <c r="G245" s="23">
        <f t="shared" si="7"/>
        <v>0</v>
      </c>
      <c r="H245" s="81"/>
    </row>
    <row r="246" spans="1:8" s="10" customFormat="1" ht="39.75" customHeight="1" thickBot="1" x14ac:dyDescent="0.35">
      <c r="A246" s="87" t="s">
        <v>12</v>
      </c>
      <c r="B246" s="77" t="s">
        <v>12</v>
      </c>
      <c r="C246" s="77" t="s">
        <v>12</v>
      </c>
      <c r="D246" s="41" t="s">
        <v>19</v>
      </c>
      <c r="E246" s="21">
        <f t="shared" si="6"/>
        <v>0.32500000000000001</v>
      </c>
      <c r="F246" s="22">
        <v>0.5</v>
      </c>
      <c r="G246" s="23">
        <f t="shared" si="7"/>
        <v>0</v>
      </c>
      <c r="H246" s="81"/>
    </row>
    <row r="247" spans="1:8" s="10" customFormat="1" ht="39.75" customHeight="1" thickBot="1" x14ac:dyDescent="0.35">
      <c r="A247" s="87" t="s">
        <v>12</v>
      </c>
      <c r="B247" s="77" t="s">
        <v>12</v>
      </c>
      <c r="C247" s="77" t="s">
        <v>12</v>
      </c>
      <c r="D247" s="41" t="s">
        <v>32</v>
      </c>
      <c r="E247" s="21">
        <f t="shared" si="6"/>
        <v>0.32500000000000001</v>
      </c>
      <c r="F247" s="22">
        <v>0.5</v>
      </c>
      <c r="G247" s="23">
        <f t="shared" si="7"/>
        <v>0</v>
      </c>
      <c r="H247" s="82"/>
    </row>
    <row r="248" spans="1:8" s="10" customFormat="1" ht="39.75" customHeight="1" thickBot="1" x14ac:dyDescent="0.35">
      <c r="A248" s="87" t="s">
        <v>12</v>
      </c>
      <c r="B248" s="77" t="s">
        <v>12</v>
      </c>
      <c r="C248" s="77" t="s">
        <v>12</v>
      </c>
      <c r="D248" s="42" t="s">
        <v>15</v>
      </c>
      <c r="E248" s="25">
        <f t="shared" si="6"/>
        <v>0.26</v>
      </c>
      <c r="F248" s="14">
        <v>0.4</v>
      </c>
      <c r="G248" s="26">
        <f t="shared" si="7"/>
        <v>0</v>
      </c>
      <c r="H248" s="55" t="s">
        <v>94</v>
      </c>
    </row>
    <row r="249" spans="1:8" s="10" customFormat="1" ht="39.75" customHeight="1" thickBot="1" x14ac:dyDescent="0.35">
      <c r="A249" s="87" t="s">
        <v>12</v>
      </c>
      <c r="B249" s="77" t="s">
        <v>12</v>
      </c>
      <c r="C249" s="46" t="s">
        <v>22</v>
      </c>
      <c r="D249" s="47" t="s">
        <v>40</v>
      </c>
      <c r="E249" s="12">
        <f t="shared" si="6"/>
        <v>13</v>
      </c>
      <c r="F249" s="13">
        <v>20</v>
      </c>
      <c r="G249" s="15">
        <f t="shared" si="7"/>
        <v>0</v>
      </c>
      <c r="H249" s="49"/>
    </row>
    <row r="250" spans="1:8" s="10" customFormat="1" ht="39.75" customHeight="1" thickBot="1" x14ac:dyDescent="0.35">
      <c r="A250" s="87" t="s">
        <v>85</v>
      </c>
      <c r="B250" s="77" t="s">
        <v>11</v>
      </c>
      <c r="C250" s="77" t="s">
        <v>160</v>
      </c>
      <c r="D250" s="40" t="s">
        <v>167</v>
      </c>
      <c r="E250" s="17">
        <f t="shared" si="6"/>
        <v>35.75</v>
      </c>
      <c r="F250" s="66">
        <v>55</v>
      </c>
      <c r="G250" s="19">
        <f t="shared" si="7"/>
        <v>0</v>
      </c>
      <c r="H250" s="79" t="s">
        <v>168</v>
      </c>
    </row>
    <row r="251" spans="1:8" s="10" customFormat="1" ht="39.75" customHeight="1" thickBot="1" x14ac:dyDescent="0.35">
      <c r="A251" s="87"/>
      <c r="B251" s="77"/>
      <c r="C251" s="77" t="s">
        <v>12</v>
      </c>
      <c r="D251" s="39" t="s">
        <v>120</v>
      </c>
      <c r="E251" s="21">
        <f t="shared" si="6"/>
        <v>19.5</v>
      </c>
      <c r="F251" s="60">
        <v>30</v>
      </c>
      <c r="G251" s="23">
        <f t="shared" si="7"/>
        <v>0</v>
      </c>
      <c r="H251" s="79" t="s">
        <v>12</v>
      </c>
    </row>
    <row r="252" spans="1:8" s="10" customFormat="1" ht="39.75" customHeight="1" thickBot="1" x14ac:dyDescent="0.35">
      <c r="A252" s="87"/>
      <c r="B252" s="77"/>
      <c r="C252" s="77" t="s">
        <v>12</v>
      </c>
      <c r="D252" s="41" t="s">
        <v>62</v>
      </c>
      <c r="E252" s="21">
        <f t="shared" si="6"/>
        <v>3.25</v>
      </c>
      <c r="F252" s="60">
        <v>5</v>
      </c>
      <c r="G252" s="23">
        <f t="shared" si="7"/>
        <v>0</v>
      </c>
      <c r="H252" s="79" t="s">
        <v>12</v>
      </c>
    </row>
    <row r="253" spans="1:8" s="10" customFormat="1" ht="39.75" customHeight="1" thickBot="1" x14ac:dyDescent="0.35">
      <c r="A253" s="87"/>
      <c r="B253" s="77"/>
      <c r="C253" s="77" t="s">
        <v>12</v>
      </c>
      <c r="D253" s="41" t="s">
        <v>35</v>
      </c>
      <c r="E253" s="21">
        <f t="shared" si="6"/>
        <v>3.25</v>
      </c>
      <c r="F253" s="60">
        <v>5</v>
      </c>
      <c r="G253" s="23">
        <f t="shared" si="7"/>
        <v>0</v>
      </c>
      <c r="H253" s="79" t="s">
        <v>12</v>
      </c>
    </row>
    <row r="254" spans="1:8" s="10" customFormat="1" ht="39.75" customHeight="1" thickBot="1" x14ac:dyDescent="0.35">
      <c r="A254" s="87"/>
      <c r="B254" s="77"/>
      <c r="C254" s="77" t="s">
        <v>12</v>
      </c>
      <c r="D254" s="41" t="s">
        <v>53</v>
      </c>
      <c r="E254" s="21">
        <f t="shared" si="6"/>
        <v>3.25</v>
      </c>
      <c r="F254" s="60">
        <v>5</v>
      </c>
      <c r="G254" s="23">
        <f t="shared" si="7"/>
        <v>0</v>
      </c>
      <c r="H254" s="79" t="s">
        <v>12</v>
      </c>
    </row>
    <row r="255" spans="1:8" s="10" customFormat="1" ht="39.75" customHeight="1" thickBot="1" x14ac:dyDescent="0.35">
      <c r="A255" s="87"/>
      <c r="B255" s="77"/>
      <c r="C255" s="77" t="s">
        <v>12</v>
      </c>
      <c r="D255" s="41" t="s">
        <v>18</v>
      </c>
      <c r="E255" s="21">
        <f t="shared" si="6"/>
        <v>2.6</v>
      </c>
      <c r="F255" s="60">
        <v>4</v>
      </c>
      <c r="G255" s="23">
        <f t="shared" si="7"/>
        <v>0</v>
      </c>
      <c r="H255" s="79" t="s">
        <v>12</v>
      </c>
    </row>
    <row r="256" spans="1:8" s="10" customFormat="1" ht="39.75" customHeight="1" thickBot="1" x14ac:dyDescent="0.35">
      <c r="A256" s="87"/>
      <c r="B256" s="77"/>
      <c r="C256" s="77" t="s">
        <v>12</v>
      </c>
      <c r="D256" s="41" t="s">
        <v>99</v>
      </c>
      <c r="E256" s="21">
        <f t="shared" si="6"/>
        <v>1.3</v>
      </c>
      <c r="F256" s="60">
        <v>2</v>
      </c>
      <c r="G256" s="23">
        <f t="shared" si="7"/>
        <v>0</v>
      </c>
      <c r="H256" s="79" t="s">
        <v>12</v>
      </c>
    </row>
    <row r="257" spans="1:8" s="10" customFormat="1" ht="39.75" customHeight="1" thickBot="1" x14ac:dyDescent="0.35">
      <c r="A257" s="87"/>
      <c r="B257" s="77"/>
      <c r="C257" s="77" t="s">
        <v>12</v>
      </c>
      <c r="D257" s="41" t="s">
        <v>32</v>
      </c>
      <c r="E257" s="21">
        <f t="shared" ref="E257:E300" si="8">F257*0.65</f>
        <v>0.65</v>
      </c>
      <c r="F257" s="60">
        <v>1</v>
      </c>
      <c r="G257" s="23">
        <f t="shared" ref="G257:G300" si="9">$G$1*E257+$G$2*F257</f>
        <v>0</v>
      </c>
      <c r="H257" s="79" t="s">
        <v>12</v>
      </c>
    </row>
    <row r="258" spans="1:8" s="10" customFormat="1" ht="39.75" customHeight="1" thickBot="1" x14ac:dyDescent="0.35">
      <c r="A258" s="87"/>
      <c r="B258" s="77"/>
      <c r="C258" s="77" t="s">
        <v>12</v>
      </c>
      <c r="D258" s="42" t="s">
        <v>16</v>
      </c>
      <c r="E258" s="25">
        <f t="shared" si="8"/>
        <v>0.32500000000000001</v>
      </c>
      <c r="F258" s="67">
        <v>0.5</v>
      </c>
      <c r="G258" s="26">
        <f t="shared" si="9"/>
        <v>0</v>
      </c>
      <c r="H258" s="79" t="s">
        <v>12</v>
      </c>
    </row>
    <row r="259" spans="1:8" s="10" customFormat="1" ht="39.75" customHeight="1" thickBot="1" x14ac:dyDescent="0.35">
      <c r="A259" s="87" t="s">
        <v>12</v>
      </c>
      <c r="B259" s="77" t="s">
        <v>12</v>
      </c>
      <c r="C259" s="77" t="s">
        <v>86</v>
      </c>
      <c r="D259" s="43" t="s">
        <v>102</v>
      </c>
      <c r="E259" s="35">
        <f t="shared" si="8"/>
        <v>19.5</v>
      </c>
      <c r="F259" s="36">
        <v>30</v>
      </c>
      <c r="G259" s="37">
        <f t="shared" si="9"/>
        <v>0</v>
      </c>
      <c r="H259" s="80" t="s">
        <v>137</v>
      </c>
    </row>
    <row r="260" spans="1:8" s="10" customFormat="1" ht="39.75" customHeight="1" thickBot="1" x14ac:dyDescent="0.35">
      <c r="A260" s="87" t="s">
        <v>12</v>
      </c>
      <c r="B260" s="77" t="s">
        <v>12</v>
      </c>
      <c r="C260" s="77" t="s">
        <v>12</v>
      </c>
      <c r="D260" s="44" t="s">
        <v>49</v>
      </c>
      <c r="E260" s="21">
        <f t="shared" si="8"/>
        <v>6.5</v>
      </c>
      <c r="F260" s="22">
        <v>10</v>
      </c>
      <c r="G260" s="23">
        <f t="shared" si="9"/>
        <v>0</v>
      </c>
      <c r="H260" s="81"/>
    </row>
    <row r="261" spans="1:8" s="10" customFormat="1" ht="39.75" customHeight="1" thickBot="1" x14ac:dyDescent="0.35">
      <c r="A261" s="87" t="s">
        <v>12</v>
      </c>
      <c r="B261" s="77" t="s">
        <v>12</v>
      </c>
      <c r="C261" s="77" t="s">
        <v>12</v>
      </c>
      <c r="D261" s="44" t="s">
        <v>31</v>
      </c>
      <c r="E261" s="21">
        <f t="shared" si="8"/>
        <v>1.9500000000000002</v>
      </c>
      <c r="F261" s="22">
        <v>3</v>
      </c>
      <c r="G261" s="23">
        <f t="shared" si="9"/>
        <v>0</v>
      </c>
      <c r="H261" s="81"/>
    </row>
    <row r="262" spans="1:8" s="10" customFormat="1" ht="39.75" customHeight="1" thickBot="1" x14ac:dyDescent="0.35">
      <c r="A262" s="87" t="s">
        <v>12</v>
      </c>
      <c r="B262" s="77" t="s">
        <v>12</v>
      </c>
      <c r="C262" s="77" t="s">
        <v>12</v>
      </c>
      <c r="D262" s="44" t="s">
        <v>19</v>
      </c>
      <c r="E262" s="21">
        <f t="shared" si="8"/>
        <v>1.3</v>
      </c>
      <c r="F262" s="22">
        <v>2</v>
      </c>
      <c r="G262" s="23">
        <f t="shared" si="9"/>
        <v>0</v>
      </c>
      <c r="H262" s="81"/>
    </row>
    <row r="263" spans="1:8" s="10" customFormat="1" ht="39.75" customHeight="1" thickBot="1" x14ac:dyDescent="0.35">
      <c r="A263" s="87" t="s">
        <v>12</v>
      </c>
      <c r="B263" s="77" t="s">
        <v>12</v>
      </c>
      <c r="C263" s="77" t="s">
        <v>12</v>
      </c>
      <c r="D263" s="44" t="s">
        <v>30</v>
      </c>
      <c r="E263" s="21">
        <f t="shared" si="8"/>
        <v>1.3</v>
      </c>
      <c r="F263" s="22">
        <v>2</v>
      </c>
      <c r="G263" s="23">
        <f t="shared" si="9"/>
        <v>0</v>
      </c>
      <c r="H263" s="81"/>
    </row>
    <row r="264" spans="1:8" s="10" customFormat="1" ht="39.75" customHeight="1" thickBot="1" x14ac:dyDescent="0.35">
      <c r="A264" s="87" t="s">
        <v>12</v>
      </c>
      <c r="B264" s="77" t="s">
        <v>12</v>
      </c>
      <c r="C264" s="77" t="s">
        <v>12</v>
      </c>
      <c r="D264" s="44" t="s">
        <v>33</v>
      </c>
      <c r="E264" s="21">
        <f t="shared" si="8"/>
        <v>0.65</v>
      </c>
      <c r="F264" s="22">
        <v>1</v>
      </c>
      <c r="G264" s="23">
        <f t="shared" si="9"/>
        <v>0</v>
      </c>
      <c r="H264" s="81"/>
    </row>
    <row r="265" spans="1:8" s="10" customFormat="1" ht="39.75" customHeight="1" thickBot="1" x14ac:dyDescent="0.35">
      <c r="A265" s="87" t="s">
        <v>12</v>
      </c>
      <c r="B265" s="77" t="s">
        <v>12</v>
      </c>
      <c r="C265" s="77" t="s">
        <v>12</v>
      </c>
      <c r="D265" s="44" t="s">
        <v>32</v>
      </c>
      <c r="E265" s="21">
        <f t="shared" si="8"/>
        <v>0.65</v>
      </c>
      <c r="F265" s="22">
        <v>1</v>
      </c>
      <c r="G265" s="23">
        <f t="shared" si="9"/>
        <v>0</v>
      </c>
      <c r="H265" s="82"/>
    </row>
    <row r="266" spans="1:8" s="10" customFormat="1" ht="39.75" customHeight="1" thickBot="1" x14ac:dyDescent="0.35">
      <c r="A266" s="87" t="s">
        <v>12</v>
      </c>
      <c r="B266" s="77" t="s">
        <v>12</v>
      </c>
      <c r="C266" s="77" t="s">
        <v>12</v>
      </c>
      <c r="D266" s="45" t="s">
        <v>15</v>
      </c>
      <c r="E266" s="32">
        <f t="shared" si="8"/>
        <v>6.5000000000000002E-2</v>
      </c>
      <c r="F266" s="33">
        <v>0.1</v>
      </c>
      <c r="G266" s="34">
        <f t="shared" si="9"/>
        <v>0</v>
      </c>
      <c r="H266" s="55" t="s">
        <v>94</v>
      </c>
    </row>
    <row r="267" spans="1:8" s="10" customFormat="1" ht="39.75" customHeight="1" thickBot="1" x14ac:dyDescent="0.35">
      <c r="A267" s="87" t="s">
        <v>12</v>
      </c>
      <c r="B267" s="77" t="s">
        <v>12</v>
      </c>
      <c r="C267" s="46" t="s">
        <v>21</v>
      </c>
      <c r="D267" s="48" t="s">
        <v>34</v>
      </c>
      <c r="E267" s="29">
        <f t="shared" si="8"/>
        <v>13</v>
      </c>
      <c r="F267" s="31">
        <v>20</v>
      </c>
      <c r="G267" s="30">
        <f t="shared" si="9"/>
        <v>0</v>
      </c>
      <c r="H267" s="50"/>
    </row>
    <row r="268" spans="1:8" s="10" customFormat="1" ht="39.75" customHeight="1" thickBot="1" x14ac:dyDescent="0.35">
      <c r="A268" s="87" t="s">
        <v>87</v>
      </c>
      <c r="B268" s="77" t="s">
        <v>11</v>
      </c>
      <c r="C268" s="77" t="s">
        <v>161</v>
      </c>
      <c r="D268" s="43" t="s">
        <v>60</v>
      </c>
      <c r="E268" s="35">
        <f t="shared" si="8"/>
        <v>32.5</v>
      </c>
      <c r="F268" s="69">
        <v>50</v>
      </c>
      <c r="G268" s="37">
        <f t="shared" si="9"/>
        <v>0</v>
      </c>
      <c r="H268" s="78" t="s">
        <v>182</v>
      </c>
    </row>
    <row r="269" spans="1:8" s="10" customFormat="1" ht="39.75" customHeight="1" thickBot="1" x14ac:dyDescent="0.35">
      <c r="A269" s="87"/>
      <c r="B269" s="77"/>
      <c r="C269" s="77" t="s">
        <v>12</v>
      </c>
      <c r="D269" s="44" t="s">
        <v>48</v>
      </c>
      <c r="E269" s="21">
        <f t="shared" si="8"/>
        <v>19.5</v>
      </c>
      <c r="F269" s="60">
        <v>30</v>
      </c>
      <c r="G269" s="23">
        <f t="shared" si="9"/>
        <v>0</v>
      </c>
      <c r="H269" s="78" t="s">
        <v>12</v>
      </c>
    </row>
    <row r="270" spans="1:8" s="10" customFormat="1" ht="39.75" customHeight="1" thickBot="1" x14ac:dyDescent="0.35">
      <c r="A270" s="87"/>
      <c r="B270" s="77"/>
      <c r="C270" s="77" t="s">
        <v>12</v>
      </c>
      <c r="D270" s="44" t="s">
        <v>98</v>
      </c>
      <c r="E270" s="21">
        <f t="shared" si="8"/>
        <v>6.5</v>
      </c>
      <c r="F270" s="60">
        <v>10</v>
      </c>
      <c r="G270" s="23">
        <f t="shared" si="9"/>
        <v>0</v>
      </c>
      <c r="H270" s="78" t="s">
        <v>12</v>
      </c>
    </row>
    <row r="271" spans="1:8" s="10" customFormat="1" ht="39.75" customHeight="1" thickBot="1" x14ac:dyDescent="0.35">
      <c r="A271" s="87"/>
      <c r="B271" s="77"/>
      <c r="C271" s="77" t="s">
        <v>12</v>
      </c>
      <c r="D271" s="44" t="s">
        <v>53</v>
      </c>
      <c r="E271" s="21">
        <f t="shared" si="8"/>
        <v>5.2</v>
      </c>
      <c r="F271" s="60">
        <v>8</v>
      </c>
      <c r="G271" s="23">
        <f t="shared" si="9"/>
        <v>0</v>
      </c>
      <c r="H271" s="78" t="s">
        <v>12</v>
      </c>
    </row>
    <row r="272" spans="1:8" s="10" customFormat="1" ht="39.75" customHeight="1" thickBot="1" x14ac:dyDescent="0.35">
      <c r="A272" s="87"/>
      <c r="B272" s="77"/>
      <c r="C272" s="77" t="s">
        <v>12</v>
      </c>
      <c r="D272" s="44" t="s">
        <v>31</v>
      </c>
      <c r="E272" s="21">
        <f t="shared" si="8"/>
        <v>3.25</v>
      </c>
      <c r="F272" s="60">
        <v>5</v>
      </c>
      <c r="G272" s="23">
        <f t="shared" si="9"/>
        <v>0</v>
      </c>
      <c r="H272" s="78" t="s">
        <v>12</v>
      </c>
    </row>
    <row r="273" spans="1:8" s="10" customFormat="1" ht="39.75" customHeight="1" thickBot="1" x14ac:dyDescent="0.35">
      <c r="A273" s="87"/>
      <c r="B273" s="77"/>
      <c r="C273" s="77" t="s">
        <v>12</v>
      </c>
      <c r="D273" s="44" t="s">
        <v>20</v>
      </c>
      <c r="E273" s="21">
        <f t="shared" si="8"/>
        <v>1.625</v>
      </c>
      <c r="F273" s="60">
        <v>2.5</v>
      </c>
      <c r="G273" s="23">
        <f t="shared" si="9"/>
        <v>0</v>
      </c>
      <c r="H273" s="78" t="s">
        <v>12</v>
      </c>
    </row>
    <row r="274" spans="1:8" s="10" customFormat="1" ht="39.75" customHeight="1" thickBot="1" x14ac:dyDescent="0.35">
      <c r="A274" s="87"/>
      <c r="B274" s="77"/>
      <c r="C274" s="77" t="s">
        <v>12</v>
      </c>
      <c r="D274" s="44" t="s">
        <v>18</v>
      </c>
      <c r="E274" s="21">
        <f t="shared" si="8"/>
        <v>1.3</v>
      </c>
      <c r="F274" s="60">
        <v>2</v>
      </c>
      <c r="G274" s="23">
        <f t="shared" si="9"/>
        <v>0</v>
      </c>
      <c r="H274" s="78" t="s">
        <v>12</v>
      </c>
    </row>
    <row r="275" spans="1:8" s="10" customFormat="1" ht="39.75" customHeight="1" thickBot="1" x14ac:dyDescent="0.35">
      <c r="A275" s="87"/>
      <c r="B275" s="77"/>
      <c r="C275" s="77" t="s">
        <v>12</v>
      </c>
      <c r="D275" s="44" t="s">
        <v>32</v>
      </c>
      <c r="E275" s="21">
        <f t="shared" si="8"/>
        <v>0.65</v>
      </c>
      <c r="F275" s="60">
        <v>1</v>
      </c>
      <c r="G275" s="23">
        <f t="shared" si="9"/>
        <v>0</v>
      </c>
      <c r="H275" s="78" t="s">
        <v>12</v>
      </c>
    </row>
    <row r="276" spans="1:8" s="10" customFormat="1" ht="39.75" customHeight="1" thickBot="1" x14ac:dyDescent="0.35">
      <c r="A276" s="87"/>
      <c r="B276" s="77"/>
      <c r="C276" s="77" t="s">
        <v>12</v>
      </c>
      <c r="D276" s="44" t="s">
        <v>16</v>
      </c>
      <c r="E276" s="21">
        <f t="shared" si="8"/>
        <v>0.65</v>
      </c>
      <c r="F276" s="60">
        <v>1</v>
      </c>
      <c r="G276" s="23">
        <f t="shared" si="9"/>
        <v>0</v>
      </c>
      <c r="H276" s="78" t="s">
        <v>12</v>
      </c>
    </row>
    <row r="277" spans="1:8" s="10" customFormat="1" ht="39.75" customHeight="1" thickBot="1" x14ac:dyDescent="0.35">
      <c r="A277" s="87"/>
      <c r="B277" s="77"/>
      <c r="C277" s="77" t="s">
        <v>12</v>
      </c>
      <c r="D277" s="45" t="s">
        <v>55</v>
      </c>
      <c r="E277" s="32">
        <f t="shared" si="8"/>
        <v>0.65</v>
      </c>
      <c r="F277" s="70">
        <v>1</v>
      </c>
      <c r="G277" s="34">
        <f t="shared" si="9"/>
        <v>0</v>
      </c>
      <c r="H277" s="78" t="s">
        <v>12</v>
      </c>
    </row>
    <row r="278" spans="1:8" s="10" customFormat="1" ht="39.75" customHeight="1" thickBot="1" x14ac:dyDescent="0.35">
      <c r="A278" s="87"/>
      <c r="B278" s="77"/>
      <c r="C278" s="111" t="s">
        <v>88</v>
      </c>
      <c r="D278" s="16" t="s">
        <v>89</v>
      </c>
      <c r="E278" s="17">
        <f t="shared" si="8"/>
        <v>19.5</v>
      </c>
      <c r="F278" s="18">
        <v>30</v>
      </c>
      <c r="G278" s="19">
        <f t="shared" si="9"/>
        <v>0</v>
      </c>
      <c r="H278" s="80" t="s">
        <v>138</v>
      </c>
    </row>
    <row r="279" spans="1:8" s="10" customFormat="1" ht="39.75" customHeight="1" thickBot="1" x14ac:dyDescent="0.35">
      <c r="A279" s="87"/>
      <c r="B279" s="77"/>
      <c r="C279" s="111" t="s">
        <v>12</v>
      </c>
      <c r="D279" s="20" t="s">
        <v>90</v>
      </c>
      <c r="E279" s="21">
        <f t="shared" si="8"/>
        <v>5.2</v>
      </c>
      <c r="F279" s="22">
        <v>8</v>
      </c>
      <c r="G279" s="23">
        <f t="shared" si="9"/>
        <v>0</v>
      </c>
      <c r="H279" s="81"/>
    </row>
    <row r="280" spans="1:8" s="10" customFormat="1" ht="39.75" customHeight="1" thickBot="1" x14ac:dyDescent="0.35">
      <c r="A280" s="87"/>
      <c r="B280" s="77"/>
      <c r="C280" s="111" t="s">
        <v>12</v>
      </c>
      <c r="D280" s="20" t="s">
        <v>31</v>
      </c>
      <c r="E280" s="21">
        <f t="shared" si="8"/>
        <v>1.9500000000000002</v>
      </c>
      <c r="F280" s="22">
        <v>3</v>
      </c>
      <c r="G280" s="23">
        <f t="shared" si="9"/>
        <v>0</v>
      </c>
      <c r="H280" s="81"/>
    </row>
    <row r="281" spans="1:8" s="10" customFormat="1" ht="39.75" customHeight="1" thickBot="1" x14ac:dyDescent="0.35">
      <c r="A281" s="87"/>
      <c r="B281" s="77"/>
      <c r="C281" s="111" t="s">
        <v>12</v>
      </c>
      <c r="D281" s="20" t="s">
        <v>19</v>
      </c>
      <c r="E281" s="21">
        <f t="shared" si="8"/>
        <v>0.32500000000000001</v>
      </c>
      <c r="F281" s="22">
        <v>0.5</v>
      </c>
      <c r="G281" s="23">
        <f t="shared" si="9"/>
        <v>0</v>
      </c>
      <c r="H281" s="81"/>
    </row>
    <row r="282" spans="1:8" s="10" customFormat="1" ht="39.75" customHeight="1" thickBot="1" x14ac:dyDescent="0.35">
      <c r="A282" s="87"/>
      <c r="B282" s="77"/>
      <c r="C282" s="111" t="s">
        <v>12</v>
      </c>
      <c r="D282" s="20" t="s">
        <v>32</v>
      </c>
      <c r="E282" s="21">
        <f t="shared" si="8"/>
        <v>0.32500000000000001</v>
      </c>
      <c r="F282" s="22">
        <v>0.5</v>
      </c>
      <c r="G282" s="23">
        <f t="shared" si="9"/>
        <v>0</v>
      </c>
      <c r="H282" s="81"/>
    </row>
    <row r="283" spans="1:8" s="10" customFormat="1" ht="39.75" customHeight="1" thickBot="1" x14ac:dyDescent="0.35">
      <c r="A283" s="87"/>
      <c r="B283" s="77"/>
      <c r="C283" s="111" t="s">
        <v>12</v>
      </c>
      <c r="D283" s="20" t="s">
        <v>16</v>
      </c>
      <c r="E283" s="21">
        <f t="shared" si="8"/>
        <v>0.32500000000000001</v>
      </c>
      <c r="F283" s="22">
        <v>0.5</v>
      </c>
      <c r="G283" s="23">
        <f t="shared" si="9"/>
        <v>0</v>
      </c>
      <c r="H283" s="82"/>
    </row>
    <row r="284" spans="1:8" s="10" customFormat="1" ht="39.75" customHeight="1" thickBot="1" x14ac:dyDescent="0.35">
      <c r="A284" s="87"/>
      <c r="B284" s="77"/>
      <c r="C284" s="111" t="s">
        <v>12</v>
      </c>
      <c r="D284" s="24" t="s">
        <v>15</v>
      </c>
      <c r="E284" s="25">
        <f t="shared" si="8"/>
        <v>6.5000000000000002E-2</v>
      </c>
      <c r="F284" s="14">
        <v>0.1</v>
      </c>
      <c r="G284" s="26">
        <f t="shared" si="9"/>
        <v>0</v>
      </c>
      <c r="H284" s="55" t="s">
        <v>94</v>
      </c>
    </row>
    <row r="285" spans="1:8" s="10" customFormat="1" ht="39.75" customHeight="1" thickBot="1" x14ac:dyDescent="0.35">
      <c r="A285" s="87" t="s">
        <v>12</v>
      </c>
      <c r="B285" s="77" t="s">
        <v>12</v>
      </c>
      <c r="C285" s="46" t="s">
        <v>21</v>
      </c>
      <c r="D285" s="47" t="s">
        <v>34</v>
      </c>
      <c r="E285" s="12">
        <f t="shared" si="8"/>
        <v>13</v>
      </c>
      <c r="F285" s="13">
        <v>20</v>
      </c>
      <c r="G285" s="15">
        <f t="shared" si="9"/>
        <v>0</v>
      </c>
      <c r="H285" s="49"/>
    </row>
    <row r="286" spans="1:8" s="10" customFormat="1" ht="39.75" customHeight="1" thickBot="1" x14ac:dyDescent="0.35">
      <c r="A286" s="87" t="s">
        <v>91</v>
      </c>
      <c r="B286" s="77" t="s">
        <v>11</v>
      </c>
      <c r="C286" s="77" t="s">
        <v>111</v>
      </c>
      <c r="D286" s="40" t="s">
        <v>60</v>
      </c>
      <c r="E286" s="17">
        <f t="shared" si="8"/>
        <v>32.5</v>
      </c>
      <c r="F286" s="18">
        <v>50</v>
      </c>
      <c r="G286" s="19">
        <f t="shared" si="9"/>
        <v>0</v>
      </c>
      <c r="H286" s="79" t="s">
        <v>144</v>
      </c>
    </row>
    <row r="287" spans="1:8" s="10" customFormat="1" ht="39.75" customHeight="1" thickBot="1" x14ac:dyDescent="0.35">
      <c r="A287" s="87" t="s">
        <v>12</v>
      </c>
      <c r="B287" s="77" t="s">
        <v>12</v>
      </c>
      <c r="C287" s="77" t="s">
        <v>12</v>
      </c>
      <c r="D287" s="53" t="s">
        <v>121</v>
      </c>
      <c r="E287" s="21">
        <f t="shared" si="8"/>
        <v>19.5</v>
      </c>
      <c r="F287" s="22">
        <v>30</v>
      </c>
      <c r="G287" s="23">
        <f t="shared" si="9"/>
        <v>0</v>
      </c>
      <c r="H287" s="79" t="s">
        <v>12</v>
      </c>
    </row>
    <row r="288" spans="1:8" s="10" customFormat="1" ht="39.75" customHeight="1" thickBot="1" x14ac:dyDescent="0.35">
      <c r="A288" s="87" t="s">
        <v>12</v>
      </c>
      <c r="B288" s="77" t="s">
        <v>12</v>
      </c>
      <c r="C288" s="77" t="s">
        <v>12</v>
      </c>
      <c r="D288" s="41" t="s">
        <v>53</v>
      </c>
      <c r="E288" s="21">
        <f t="shared" si="8"/>
        <v>3.25</v>
      </c>
      <c r="F288" s="22">
        <v>5</v>
      </c>
      <c r="G288" s="23">
        <f t="shared" si="9"/>
        <v>0</v>
      </c>
      <c r="H288" s="79" t="s">
        <v>12</v>
      </c>
    </row>
    <row r="289" spans="1:8" s="10" customFormat="1" ht="39.75" customHeight="1" thickBot="1" x14ac:dyDescent="0.35">
      <c r="A289" s="87" t="s">
        <v>12</v>
      </c>
      <c r="B289" s="77" t="s">
        <v>12</v>
      </c>
      <c r="C289" s="77" t="s">
        <v>12</v>
      </c>
      <c r="D289" s="41" t="s">
        <v>18</v>
      </c>
      <c r="E289" s="21">
        <f t="shared" si="8"/>
        <v>1.9500000000000002</v>
      </c>
      <c r="F289" s="22">
        <v>3</v>
      </c>
      <c r="G289" s="23">
        <f t="shared" si="9"/>
        <v>0</v>
      </c>
      <c r="H289" s="79" t="s">
        <v>12</v>
      </c>
    </row>
    <row r="290" spans="1:8" s="10" customFormat="1" ht="39.75" customHeight="1" thickBot="1" x14ac:dyDescent="0.35">
      <c r="A290" s="87" t="s">
        <v>12</v>
      </c>
      <c r="B290" s="77" t="s">
        <v>12</v>
      </c>
      <c r="C290" s="77" t="s">
        <v>12</v>
      </c>
      <c r="D290" s="41" t="s">
        <v>20</v>
      </c>
      <c r="E290" s="21">
        <f t="shared" si="8"/>
        <v>1.625</v>
      </c>
      <c r="F290" s="22">
        <v>2.5</v>
      </c>
      <c r="G290" s="23">
        <f t="shared" si="9"/>
        <v>0</v>
      </c>
      <c r="H290" s="79" t="s">
        <v>12</v>
      </c>
    </row>
    <row r="291" spans="1:8" s="10" customFormat="1" ht="39.75" customHeight="1" thickBot="1" x14ac:dyDescent="0.35">
      <c r="A291" s="87" t="s">
        <v>12</v>
      </c>
      <c r="B291" s="77" t="s">
        <v>12</v>
      </c>
      <c r="C291" s="77" t="s">
        <v>12</v>
      </c>
      <c r="D291" s="41" t="s">
        <v>31</v>
      </c>
      <c r="E291" s="21">
        <f t="shared" si="8"/>
        <v>1.3</v>
      </c>
      <c r="F291" s="22">
        <v>2</v>
      </c>
      <c r="G291" s="23">
        <f t="shared" si="9"/>
        <v>0</v>
      </c>
      <c r="H291" s="79" t="s">
        <v>12</v>
      </c>
    </row>
    <row r="292" spans="1:8" s="10" customFormat="1" ht="39.75" customHeight="1" thickBot="1" x14ac:dyDescent="0.35">
      <c r="A292" s="87" t="s">
        <v>12</v>
      </c>
      <c r="B292" s="77" t="s">
        <v>12</v>
      </c>
      <c r="C292" s="77" t="s">
        <v>12</v>
      </c>
      <c r="D292" s="41" t="s">
        <v>32</v>
      </c>
      <c r="E292" s="21">
        <f t="shared" si="8"/>
        <v>0.65</v>
      </c>
      <c r="F292" s="22">
        <v>1</v>
      </c>
      <c r="G292" s="23">
        <f t="shared" si="9"/>
        <v>0</v>
      </c>
      <c r="H292" s="79" t="s">
        <v>12</v>
      </c>
    </row>
    <row r="293" spans="1:8" s="10" customFormat="1" ht="39.75" customHeight="1" thickBot="1" x14ac:dyDescent="0.35">
      <c r="A293" s="87" t="s">
        <v>12</v>
      </c>
      <c r="B293" s="77" t="s">
        <v>12</v>
      </c>
      <c r="C293" s="77" t="s">
        <v>12</v>
      </c>
      <c r="D293" s="42" t="s">
        <v>16</v>
      </c>
      <c r="E293" s="25">
        <f t="shared" si="8"/>
        <v>0.13</v>
      </c>
      <c r="F293" s="14">
        <v>0.2</v>
      </c>
      <c r="G293" s="26">
        <f t="shared" si="9"/>
        <v>0</v>
      </c>
      <c r="H293" s="79" t="s">
        <v>12</v>
      </c>
    </row>
    <row r="294" spans="1:8" s="10" customFormat="1" ht="39.75" customHeight="1" thickBot="1" x14ac:dyDescent="0.35">
      <c r="A294" s="87" t="s">
        <v>12</v>
      </c>
      <c r="B294" s="77" t="s">
        <v>12</v>
      </c>
      <c r="C294" s="77" t="s">
        <v>92</v>
      </c>
      <c r="D294" s="43" t="s">
        <v>49</v>
      </c>
      <c r="E294" s="35">
        <f t="shared" si="8"/>
        <v>9.75</v>
      </c>
      <c r="F294" s="36">
        <v>15</v>
      </c>
      <c r="G294" s="37">
        <f t="shared" si="9"/>
        <v>0</v>
      </c>
      <c r="H294" s="80" t="s">
        <v>139</v>
      </c>
    </row>
    <row r="295" spans="1:8" s="10" customFormat="1" ht="39.75" customHeight="1" thickBot="1" x14ac:dyDescent="0.35">
      <c r="A295" s="87" t="s">
        <v>12</v>
      </c>
      <c r="B295" s="77" t="s">
        <v>12</v>
      </c>
      <c r="C295" s="77" t="s">
        <v>12</v>
      </c>
      <c r="D295" s="44" t="s">
        <v>98</v>
      </c>
      <c r="E295" s="21">
        <f t="shared" si="8"/>
        <v>8.4500000000000011</v>
      </c>
      <c r="F295" s="22">
        <v>13</v>
      </c>
      <c r="G295" s="23">
        <f t="shared" si="9"/>
        <v>0</v>
      </c>
      <c r="H295" s="81"/>
    </row>
    <row r="296" spans="1:8" s="10" customFormat="1" ht="39.75" customHeight="1" thickBot="1" x14ac:dyDescent="0.35">
      <c r="A296" s="87" t="s">
        <v>12</v>
      </c>
      <c r="B296" s="77" t="s">
        <v>12</v>
      </c>
      <c r="C296" s="77" t="s">
        <v>12</v>
      </c>
      <c r="D296" s="44" t="s">
        <v>93</v>
      </c>
      <c r="E296" s="21">
        <f t="shared" si="8"/>
        <v>1.9500000000000002</v>
      </c>
      <c r="F296" s="22">
        <v>3</v>
      </c>
      <c r="G296" s="23">
        <f t="shared" si="9"/>
        <v>0</v>
      </c>
      <c r="H296" s="81"/>
    </row>
    <row r="297" spans="1:8" s="10" customFormat="1" ht="39.75" customHeight="1" thickBot="1" x14ac:dyDescent="0.35">
      <c r="A297" s="87" t="s">
        <v>12</v>
      </c>
      <c r="B297" s="77" t="s">
        <v>12</v>
      </c>
      <c r="C297" s="77" t="s">
        <v>12</v>
      </c>
      <c r="D297" s="44" t="s">
        <v>30</v>
      </c>
      <c r="E297" s="21">
        <f t="shared" si="8"/>
        <v>1.9500000000000002</v>
      </c>
      <c r="F297" s="22">
        <v>3</v>
      </c>
      <c r="G297" s="23">
        <f t="shared" si="9"/>
        <v>0</v>
      </c>
      <c r="H297" s="81"/>
    </row>
    <row r="298" spans="1:8" s="10" customFormat="1" ht="39.75" customHeight="1" thickBot="1" x14ac:dyDescent="0.35">
      <c r="A298" s="87" t="s">
        <v>12</v>
      </c>
      <c r="B298" s="77" t="s">
        <v>12</v>
      </c>
      <c r="C298" s="77" t="s">
        <v>12</v>
      </c>
      <c r="D298" s="44" t="s">
        <v>33</v>
      </c>
      <c r="E298" s="21">
        <f t="shared" si="8"/>
        <v>1.3</v>
      </c>
      <c r="F298" s="22">
        <v>2</v>
      </c>
      <c r="G298" s="23">
        <f t="shared" si="9"/>
        <v>0</v>
      </c>
      <c r="H298" s="82"/>
    </row>
    <row r="299" spans="1:8" s="10" customFormat="1" ht="39.75" customHeight="1" thickBot="1" x14ac:dyDescent="0.35">
      <c r="A299" s="87" t="s">
        <v>12</v>
      </c>
      <c r="B299" s="77" t="s">
        <v>12</v>
      </c>
      <c r="C299" s="102" t="s">
        <v>12</v>
      </c>
      <c r="D299" s="45" t="s">
        <v>31</v>
      </c>
      <c r="E299" s="32">
        <f t="shared" si="8"/>
        <v>1.3</v>
      </c>
      <c r="F299" s="33">
        <v>2</v>
      </c>
      <c r="G299" s="34">
        <f t="shared" si="9"/>
        <v>0</v>
      </c>
      <c r="H299" s="56" t="s">
        <v>94</v>
      </c>
    </row>
    <row r="300" spans="1:8" s="10" customFormat="1" ht="39.75" customHeight="1" thickBot="1" x14ac:dyDescent="0.35">
      <c r="A300" s="87" t="s">
        <v>12</v>
      </c>
      <c r="B300" s="77" t="s">
        <v>12</v>
      </c>
      <c r="C300" s="46" t="s">
        <v>21</v>
      </c>
      <c r="D300" s="48" t="s">
        <v>34</v>
      </c>
      <c r="E300" s="29">
        <f t="shared" si="8"/>
        <v>13</v>
      </c>
      <c r="F300" s="31">
        <v>20</v>
      </c>
      <c r="G300" s="30">
        <f t="shared" si="9"/>
        <v>0</v>
      </c>
      <c r="H300" s="74"/>
    </row>
  </sheetData>
  <mergeCells count="105">
    <mergeCell ref="A74:A92"/>
    <mergeCell ref="B74:B92"/>
    <mergeCell ref="C84:C91"/>
    <mergeCell ref="C278:C284"/>
    <mergeCell ref="A286:A300"/>
    <mergeCell ref="B286:B300"/>
    <mergeCell ref="C286:C293"/>
    <mergeCell ref="C294:C299"/>
    <mergeCell ref="H4:H9"/>
    <mergeCell ref="H54:H66"/>
    <mergeCell ref="A125:A141"/>
    <mergeCell ref="B125:B141"/>
    <mergeCell ref="C125:C133"/>
    <mergeCell ref="C134:C140"/>
    <mergeCell ref="A142:A159"/>
    <mergeCell ref="B142:B159"/>
    <mergeCell ref="C152:C158"/>
    <mergeCell ref="H125:H133"/>
    <mergeCell ref="C268:C277"/>
    <mergeCell ref="H216:H224"/>
    <mergeCell ref="H250:H258"/>
    <mergeCell ref="H268:H277"/>
    <mergeCell ref="H233:H243"/>
    <mergeCell ref="H225:H230"/>
    <mergeCell ref="H286:H293"/>
    <mergeCell ref="H278:H283"/>
    <mergeCell ref="H294:H298"/>
    <mergeCell ref="A93:A110"/>
    <mergeCell ref="B93:B110"/>
    <mergeCell ref="C102:C109"/>
    <mergeCell ref="A111:A124"/>
    <mergeCell ref="B111:B124"/>
    <mergeCell ref="C116:C123"/>
    <mergeCell ref="H244:H247"/>
    <mergeCell ref="H259:H265"/>
    <mergeCell ref="C111:C115"/>
    <mergeCell ref="H111:H115"/>
    <mergeCell ref="H102:H108"/>
    <mergeCell ref="H116:H122"/>
    <mergeCell ref="H134:H140"/>
    <mergeCell ref="H152:H157"/>
    <mergeCell ref="H173:H181"/>
    <mergeCell ref="H192:H197"/>
    <mergeCell ref="H209:H213"/>
    <mergeCell ref="H184:H191"/>
    <mergeCell ref="A268:A285"/>
    <mergeCell ref="B268:B285"/>
    <mergeCell ref="A184:A199"/>
    <mergeCell ref="C250:C258"/>
    <mergeCell ref="A160:A183"/>
    <mergeCell ref="B160:B183"/>
    <mergeCell ref="C173:C182"/>
    <mergeCell ref="B216:B232"/>
    <mergeCell ref="C225:C231"/>
    <mergeCell ref="C216:C224"/>
    <mergeCell ref="A250:A267"/>
    <mergeCell ref="B250:B267"/>
    <mergeCell ref="C259:C266"/>
    <mergeCell ref="B184:B199"/>
    <mergeCell ref="C192:C198"/>
    <mergeCell ref="A200:A215"/>
    <mergeCell ref="B200:B215"/>
    <mergeCell ref="C209:C214"/>
    <mergeCell ref="A216:A232"/>
    <mergeCell ref="A233:A249"/>
    <mergeCell ref="B233:B249"/>
    <mergeCell ref="C233:C243"/>
    <mergeCell ref="C244:C248"/>
    <mergeCell ref="A54:A73"/>
    <mergeCell ref="B54:B73"/>
    <mergeCell ref="C54:C66"/>
    <mergeCell ref="C67:C72"/>
    <mergeCell ref="A1:D2"/>
    <mergeCell ref="E1:E2"/>
    <mergeCell ref="C4:C9"/>
    <mergeCell ref="C10:C15"/>
    <mergeCell ref="A17:A33"/>
    <mergeCell ref="B17:B33"/>
    <mergeCell ref="C24:C32"/>
    <mergeCell ref="A34:A53"/>
    <mergeCell ref="B34:B53"/>
    <mergeCell ref="C45:C52"/>
    <mergeCell ref="A4:A16"/>
    <mergeCell ref="B4:B16"/>
    <mergeCell ref="H1:H2"/>
    <mergeCell ref="C17:C23"/>
    <mergeCell ref="C34:C44"/>
    <mergeCell ref="C74:C83"/>
    <mergeCell ref="C93:C101"/>
    <mergeCell ref="C142:C151"/>
    <mergeCell ref="C160:C172"/>
    <mergeCell ref="C184:C191"/>
    <mergeCell ref="C200:C208"/>
    <mergeCell ref="H17:H23"/>
    <mergeCell ref="H34:H44"/>
    <mergeCell ref="H74:H83"/>
    <mergeCell ref="H93:H101"/>
    <mergeCell ref="H142:H151"/>
    <mergeCell ref="H160:H172"/>
    <mergeCell ref="H200:H208"/>
    <mergeCell ref="H10:H14"/>
    <mergeCell ref="H24:H31"/>
    <mergeCell ref="H45:H51"/>
    <mergeCell ref="H67:H71"/>
    <mergeCell ref="H84:H90"/>
  </mergeCells>
  <phoneticPr fontId="3" type="noConversion"/>
  <printOptions horizontalCentered="1"/>
  <pageMargins left="0.7" right="0.7" top="0.75" bottom="0.75" header="0.3" footer="0.3"/>
  <pageSetup paperSize="9" scale="34" fitToHeight="0" orientation="portrait" r:id="rId1"/>
  <rowBreaks count="8" manualBreakCount="8">
    <brk id="33" max="7" man="1"/>
    <brk id="73" max="7" man="1"/>
    <brk id="110" max="7" man="1"/>
    <brk id="141" max="7" man="1"/>
    <brk id="183" max="7" man="1"/>
    <brk id="215" max="7" man="1"/>
    <brk id="249" max="7" man="1"/>
    <brk id="285" max="7" man="1"/>
  </rowBreaks>
  <colBreaks count="4" manualBreakCount="4">
    <brk id="2" max="1048575" man="1"/>
    <brk id="3" max="1048575" man="1"/>
    <brk id="6" max="1048575" man="1"/>
    <brk id="7" max="1048575" man="1"/>
  </colBreaks>
  <ignoredErrors>
    <ignoredError sqref="F17:F23 F42:F44 F34:F40"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2월 시간연장 일품형 레시피</vt:lpstr>
      <vt:lpstr>'2026년 2월 시간연장 일품형 레시피'!Print_Area</vt:lpstr>
      <vt:lpstr>'2026년 2월 시간연장 일품형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2026-01-06T06:37:44Z</cp:lastPrinted>
  <dcterms:created xsi:type="dcterms:W3CDTF">2022-06-09T07:44:46Z</dcterms:created>
  <dcterms:modified xsi:type="dcterms:W3CDTF">2026-01-13T08:10:28Z</dcterms:modified>
</cp:coreProperties>
</file>